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7BA2605-8A46-47E6-A14D-20EBC0DDE95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tiv'!$A$1:$F$33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9" l="1"/>
  <c r="D58" i="9"/>
  <c r="D20" i="9"/>
  <c r="D21" i="9"/>
  <c r="A45" i="19" l="1"/>
  <c r="A48" i="19"/>
  <c r="A52" i="19"/>
  <c r="A54" i="19"/>
  <c r="A58" i="19"/>
  <c r="A60" i="19"/>
  <c r="A61" i="19" s="1"/>
  <c r="A64" i="19"/>
  <c r="F33" i="22" l="1"/>
  <c r="D26" i="22"/>
  <c r="C26" i="22"/>
  <c r="D23" i="22"/>
  <c r="C23" i="22"/>
  <c r="C33" i="22" s="1"/>
  <c r="D20" i="22"/>
  <c r="D17" i="22"/>
  <c r="C17" i="22"/>
  <c r="D14" i="22"/>
  <c r="D7" i="22"/>
  <c r="D33" i="22" l="1"/>
  <c r="J16" i="24"/>
  <c r="J15" i="24"/>
  <c r="J14" i="24"/>
  <c r="J13" i="24"/>
  <c r="J12" i="24"/>
  <c r="J11" i="24"/>
  <c r="J9" i="24"/>
  <c r="J8" i="24"/>
  <c r="J7" i="24"/>
  <c r="J10" i="24"/>
  <c r="C7" i="10" l="1"/>
  <c r="D54" i="18"/>
  <c r="D59" i="18"/>
  <c r="D30" i="18"/>
  <c r="D8" i="18"/>
  <c r="D34" i="18" s="1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E32" i="9" s="1"/>
  <c r="D31" i="9"/>
  <c r="D44" i="7"/>
  <c r="D32" i="10" s="1"/>
  <c r="D36" i="19"/>
  <c r="D37" i="19"/>
  <c r="D38" i="19"/>
  <c r="A41" i="7" l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/>
  <c r="A30" i="19" s="1"/>
  <c r="A69" i="19"/>
  <c r="A68" i="19"/>
  <c r="A45" i="7"/>
  <c r="A48" i="7" s="1"/>
  <c r="A53" i="7" s="1"/>
  <c r="A54" i="7" s="1"/>
  <c r="A58" i="7" s="1"/>
  <c r="A59" i="7" s="1"/>
  <c r="A60" i="7" s="1"/>
  <c r="A61" i="7" s="1"/>
  <c r="A62" i="7" s="1"/>
  <c r="A64" i="7" s="1"/>
  <c r="A66" i="7" s="1"/>
  <c r="A20" i="19"/>
  <c r="A23" i="7"/>
  <c r="A2" i="24"/>
  <c r="J26" i="24"/>
  <c r="F26" i="24"/>
  <c r="M28" i="24" s="1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A68" i="7" l="1"/>
  <c r="A69" i="7" s="1"/>
  <c r="A72" i="7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71" i="19"/>
  <c r="D8" i="9"/>
  <c r="D26" i="9"/>
  <c r="E26" i="9" s="1"/>
  <c r="D39" i="7" l="1"/>
  <c r="D40" i="7"/>
  <c r="D96" i="7"/>
  <c r="B96" i="7"/>
  <c r="D6" i="10" l="1"/>
  <c r="F5" i="10"/>
  <c r="F5" i="9" s="1"/>
  <c r="D70" i="7"/>
  <c r="D21" i="21" l="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71" i="7" l="1"/>
  <c r="D21" i="19"/>
  <c r="D66" i="7"/>
  <c r="D24" i="7" l="1"/>
  <c r="D21" i="7"/>
  <c r="D47" i="7"/>
  <c r="D46" i="7" l="1"/>
  <c r="D67" i="7"/>
  <c r="D76" i="10"/>
  <c r="E20" i="9"/>
  <c r="E75" i="10"/>
  <c r="D69" i="10"/>
  <c r="E69" i="10" s="1"/>
  <c r="D68" i="10"/>
  <c r="E21" i="9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E9" i="10" l="1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G59" i="9" s="1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<sst xmlns="http://schemas.openxmlformats.org/spreadsheetml/2006/main" count="692" uniqueCount="284">
  <si>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</si>
  <si>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</si>
  <si>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</si>
  <si>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</si>
  <si>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</si>
  <si>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</si>
  <si>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</si>
  <si>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</si>
  <si>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</si>
  <si>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</si>
  <si>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</si>
  <si>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</si>
  <si>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</si>
  <si>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</si>
  <si>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</si>
  <si>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</si>
  <si>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</si>
  <si>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</si>
  <si>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</si>
  <si>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</si>
  <si>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</si>
  <si>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</si>
  <si>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</si>
  <si>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</si>
  <si>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</si>
  <si>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</si>
  <si>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</si>
  <si>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</si>
  <si>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</si>
  <si>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</si>
  <si>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</si>
  <si>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</si>
  <si>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</si>
  <si>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</si>
  <si>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</si>
  <si>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</si>
  <si>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</si>
  <si>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</si>
  <si>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</si>
  <si>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</si>
  <si>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</si>
  <si>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</si>
  <si>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</si>
  <si>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</si>
  <si>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</si>
  <si>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</si>
  <si>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</si>
  <si>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</si>
  <si>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</si>
  <si>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</si>
  <si>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</si>
  <si>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</si>
  <si>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</si>
  <si>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</si>
  <si>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</si>
  <si>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</si>
  <si>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</si>
  <si>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</si>
  <si>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</si>
  <si>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</si>
  <si>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</si>
  <si>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</si>
  <si>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</si>
  <si>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</si>
  <si>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</si>
  <si>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</si>
  <si>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</si>
  <si>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</si>
  <si>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</si>
  <si>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</si>
  <si>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</si>
  <si>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</si>
  <si>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</si>
  <si>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</si>
  <si>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</si>
  <si>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</si>
  <si>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</si>
  <si>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</si>
  <si>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</si>
  <si>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</si>
  <si>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</si>
  <si>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</si>
  <si>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</si>
  <si>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</si>
  <si>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</si>
  <si>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</si>
  <si>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</si>
  <si>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</si>
  <si>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</si>
  <si>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</si>
  <si>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</si>
  <si>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</si>
  <si>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</si>
  <si>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</si>
  <si>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</si>
  <si>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</si>
  <si>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</si>
  <si>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</si>
  <si>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</si>
  <si>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</si>
  <si>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</si>
  <si>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</si>
  <si>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</si>
  <si>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</si>
  <si>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</si>
  <si>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</si>
  <si>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</si>
  <si>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</si>
  <si>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</si>
  <si>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</si>
  <si>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</si>
  <si>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</si>
  <si>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</si>
  <si>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</si>
  <si>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</si>
  <si>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</si>
  <si>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</si>
  <si>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</si>
  <si>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</si>
  <si>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</si>
  <si>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</si>
  <si>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</si>
  <si>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</si>
  <si>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</si>
  <si>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</si>
  <si>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</si>
  <si>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</si>
  <si>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</si>
  <si>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</si>
  <si>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</si>
  <si>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</si>
  <si>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</si>
  <si>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</si>
  <si>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</si>
  <si>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</si>
  <si>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</si>
  <si>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</si>
  <si>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</si>
  <si>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</si>
  <si>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</si>
  <si>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</si>
  <si>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</si>
  <si>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</si>
  <si>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</si>
  <si>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</si>
  <si>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</si>
  <si>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</si>
  <si>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</si>
  <si>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</si>
  <si>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</si>
  <si>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</si>
  <si>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</si>
  <si>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</si>
  <si>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</si>
  <si>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</si>
  <si>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</si>
  <si>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</si>
  <si>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</si>
  <si>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</si>
  <si>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</si>
  <si>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</si>
  <si>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</si>
  <si>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</si>
  <si>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</si>
  <si>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</si>
  <si>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</si>
  <si>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</si>
  <si>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</si>
  <si>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</si>
  <si>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</si>
  <si>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</si>
  <si>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</si>
  <si>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</si>
  <si>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</si>
  <si>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</si>
  <si>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</si>
  <si>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</si>
  <si>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</si>
  <si>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</si>
  <si>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</si>
  <si>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</si>
  <si>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</si>
  <si>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</si>
  <si>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</si>
  <si>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</si>
  <si>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</si>
  <si>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</si>
  <si>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</si>
  <si>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</si>
  <si>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</si>
  <si>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</si>
  <si>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</si>
  <si>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</si>
  <si>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</si>
  <si>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</si>
  <si>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</si>
  <si>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</si>
  <si>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</si>
  <si>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</si>
  <si>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</si>
  <si>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</si>
  <si>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</si>
  <si>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</si>
  <si>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</si>
  <si>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</si>
  <si>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</si>
  <si>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</si>
  <si>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</si>
  <si>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</si>
  <si>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</si>
  <si>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</si>
  <si>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</si>
  <si>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</si>
  <si>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</si>
  <si>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</si>
  <si>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</si>
  <si>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</si>
  <si>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</si>
  <si>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</si>
  <si>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</si>
  <si>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</si>
  <si>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</si>
  <si>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</si>
  <si>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</si>
  <si>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</si>
  <si>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</si>
  <si>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</si>
  <si>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</si>
  <si>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</si>
  <si>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</si>
  <si>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</si>
  <si>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</si>
  <si>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</si>
  <si>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</si>
  <si>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</si>
  <si>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</si>
  <si>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</si>
  <si>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</si>
  <si>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</si>
  <si>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</si>
  <si>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</si>
  <si>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</si>
  <si>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</si>
  <si>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</si>
  <si>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</si>
  <si>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</si>
  <si>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</si>
  <si>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</si>
  <si>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</si>
  <si>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</si>
  <si>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</si>
  <si>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</si>
  <si>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</si>
  <si>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</si>
  <si>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</si>
  <si>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</si>
  <si>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</si>
  <si>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«Երևանի հանդբոլի մասնագիտացված և խաղային այլ մարզաձևերի մանկապատանեկան մարզադպրոց» ՀՈԱԿ-ի </t>
  </si>
  <si>
    <t>Էդուարդ  Օհանյան</t>
  </si>
  <si>
    <t>Սուսաննա  Ավետիսյան</t>
  </si>
  <si>
    <t xml:space="preserve">«Երևանի հանդբոլի մասնագիտացված և խաղային այլ մարզաձևերի մանկապատանեկան մարզադպրոց» ՀՈԱԿ-ի  </t>
  </si>
  <si>
    <t>2024թ. դեկտեմբեր</t>
  </si>
  <si>
    <t>Արխիվացման գծով</t>
  </si>
  <si>
    <t>Պետ  տուրք</t>
  </si>
  <si>
    <t>հանդբոլ</t>
  </si>
  <si>
    <t>նախապատրաստական 1-ին 2-րդ  տարի</t>
  </si>
  <si>
    <t>ուսումնամարզական  1-ին տարի</t>
  </si>
  <si>
    <t>ուսումնամարզական  2-րդ տարի</t>
  </si>
  <si>
    <t>ուսումնամարզական  3-րդ տարի</t>
  </si>
  <si>
    <t>կատարելագործման  1-ին տարի</t>
  </si>
  <si>
    <t>բասկետբոլ</t>
  </si>
  <si>
    <t>նախապատրաստական 2-րդ  տարի</t>
  </si>
  <si>
    <t>վոլեյբոլ</t>
  </si>
  <si>
    <t>նետաձգություն</t>
  </si>
  <si>
    <t>Ֆուտբոլ</t>
  </si>
  <si>
    <t>նախապատրաստական 1-ին տարի</t>
  </si>
  <si>
    <t>նախապատրաստական  2-րդ տարի</t>
  </si>
  <si>
    <t>Աթլետիկա</t>
  </si>
  <si>
    <t>Սուբսիդիա ջրամատակարարման մասով</t>
  </si>
  <si>
    <t>Այլ եկամուտների գծով</t>
  </si>
  <si>
    <t>Դրամական միջոցների մնացորդ առ 01.01.2025թ.</t>
  </si>
  <si>
    <t>Պետ. տուրք</t>
  </si>
  <si>
    <t>«12» մայիսի 2025թ.</t>
  </si>
  <si>
    <t>հ. 1788 -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</si>
</sst>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/>
      <protection hidden="1"/>
    </xf>
    <xf numFmtId="166" fontId="28" fillId="26" borderId="17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/>
      <protection hidden="1"/>
    </xf>
    <xf numFmtId="2" fontId="33" fillId="0" borderId="0" xfId="45" applyNumberFormat="1" applyFont="1" applyAlignment="1">
      <alignment vertical="center"/>
    </xf>
    <xf numFmtId="0" fontId="28" fillId="25" borderId="0" xfId="45" applyFont="1" applyFill="1" applyAlignment="1">
      <alignment vertical="center"/>
    </xf>
    <xf numFmtId="166" fontId="28" fillId="0" borderId="0" xfId="45" applyNumberFormat="1" applyFont="1" applyAlignment="1">
      <alignment vertical="center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50" fillId="0" borderId="10" xfId="52" applyFont="1" applyBorder="1" applyAlignment="1">
      <alignment horizontal="center" vertical="center"/>
    </xf>
    <xf numFmtId="0" fontId="50" fillId="0" borderId="10" xfId="52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51" fillId="0" borderId="10" xfId="52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31" fillId="0" borderId="10" xfId="52" applyFont="1" applyBorder="1" applyAlignment="1">
      <alignment horizontal="center" vertical="center"/>
    </xf>
    <xf numFmtId="0" fontId="53" fillId="0" borderId="10" xfId="19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9" fillId="0" borderId="10" xfId="52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32" fillId="0" borderId="10" xfId="52" applyFont="1" applyBorder="1" applyAlignment="1">
      <alignment horizontal="center" vertical="center"/>
    </xf>
    <xf numFmtId="0" fontId="65" fillId="0" borderId="10" xfId="19" applyFont="1" applyBorder="1" applyAlignment="1">
      <alignment vertical="center"/>
    </xf>
    <xf numFmtId="164" fontId="33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>
      <alignment horizontal="center" vertical="center"/>
    </xf>
    <xf numFmtId="0" fontId="51" fillId="0" borderId="10" xfId="19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50" fillId="0" borderId="10" xfId="19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166" fontId="33" fillId="0" borderId="0" xfId="45" applyNumberFormat="1" applyFont="1" applyAlignment="1" applyProtection="1">
      <alignment vertical="center"/>
      <protection locked="0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9" fillId="0" borderId="0" xfId="62" applyFont="1" applyAlignment="1">
      <alignment horizontal="left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NwAgAFAATQAAAAAAAAAAAAAAAAAAAAAAAAAAAAAAAAAAAAAAAAAAAAAAAAAAAAAAAAAAAAAAAAAAAAAAAAAAAAAAAAAAAAAAAAAAAAAAAAAAAAAAAAAAAAAAAAAAAAAAAADpBwwAAwAYABAAB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NzMyWjAjBgkqhkiG9w0BCQQxFgQULcxqle3v3VHLjdQHnmKzZBJcpnswKwYLKoZIhvcNAQkQAgwxHDAaMBgwFgQUK2DY8Flrruk/JuoGGlIdRn+9y9EwDQYJKoZIhvcNAQEBBQAEggEAUnxdkCgHhM3WIGsz3CNNHJxXuDpMDCuAImKjngJiubAkkeV7VzUs1qa4b3YPHaF+sTSCVcWXZGaP9hhd+tIyyQyaruuQ650XlS6Ru8pnQGAnMr5tIoO4wjQrdWRCMErwcWG30pXnNpj9z/I3aQsj4HSGXDPSl8e6LoiJxHvbsCYieCkT3tFkanuOSYTTlcE8UwYgYwPZG3h+caYacT2RaDTWcWfNqDb/oElgT0SySukG52J/rEgcRHCD1Ao9D82oCUqdulJVK/NqWnt1yLyZAh2wB3kw0JZlS2iRYyi73v8ANN4R3TTnxQh5REXbcL9wuvo6pv/Yy+f5V2AfWSusC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NwAgAFAATQAAAAAAAAAAAAAAAAAAAAAAAAAAAAAAAAAAAAAAAAAAAAAAAAAAAAAAAAAAAAAAAAAAAAAAAAAAAAAAAAAAAAAAAAAAAAAAAAAAAAAAAAAAAAAAAAAAAAAAAADpBwwAAwAYABAAB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NzM1WjAjBgkqhkiG9w0BCQQxFgQUffVfhNPnagUY32mxNuqCTcdQZccwKwYLKoZIhvcNAQkQAgwxHDAaMBgwFgQUK2DY8Flrruk/JuoGGlIdRn+9y9EwDQYJKoZIhvcNAQEBBQAEggEAhuVR8iaQ23hHAE1lh11XvewzlwmAx7Eyy3wKoKASUYQ4PHGPkSO3TdmzFk6AoqiH+oV+Eo4MbHVNYryWSou1smbbbvJofFFO6gmkihnepy0aoDfkmhr6BML/4c2/sC3jmlPvPekMwj67CyGTYsUhRXfULwHv9Z3UtnH8SwzBFDrt2JyrRylXEOv8TgiKWk3DMRWQM6pVLhwGKVrL3OUkZI0olhLwusJf8e5p4iliWZoJNboHsyDLJbmNFi4zXP27PteEmIykZ7bPC6Rb4Gta+9l5IDoj31bv3So4xhkXA7bP592gjZoDYrxe6KkwxW6uZKuOzDPDcYGrZUk2PA5uO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A64D83F-05A3-A7F9-0937-2ED70721C0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DE8D137-A964-A2F9-68F2-0D188C53C8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0"/>
  <sheetViews>
    <sheetView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3.85546875" style="42" customWidth="1"/>
    <col min="6" max="6" width="9.140625" style="7"/>
    <col min="7" max="7" width="9.28515625" style="7" bestFit="1" customWidth="1"/>
    <col min="8" max="16384" width="9.140625" style="7"/>
  </cols>
  <sheetData>
    <row r="1" spans="1:5">
      <c r="D1" s="41" t="s">
        <v>172</v>
      </c>
      <c r="E1" s="93">
        <v>5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49" t="s">
        <v>239</v>
      </c>
      <c r="E4" s="149"/>
    </row>
    <row r="5" spans="1:5" ht="27" customHeight="1">
      <c r="D5" s="149" t="s">
        <v>170</v>
      </c>
      <c r="E5" s="149"/>
    </row>
    <row r="7" spans="1:5" ht="21" customHeight="1">
      <c r="C7" s="41"/>
      <c r="D7" s="41" t="s">
        <v>209</v>
      </c>
      <c r="E7" s="93">
        <v>5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49"/>
      <c r="D10" s="149" t="s">
        <v>282</v>
      </c>
      <c r="E10" s="149"/>
    </row>
    <row r="11" spans="1:5" ht="24" customHeight="1">
      <c r="C11" s="149"/>
      <c r="D11" s="149" t="s">
        <v>283</v>
      </c>
      <c r="E11" s="149"/>
    </row>
    <row r="12" spans="1:5" ht="14.25" customHeight="1">
      <c r="C12" s="42"/>
      <c r="D12" s="40"/>
      <c r="E12" s="40"/>
    </row>
    <row r="13" spans="1:5" ht="18.75" customHeight="1">
      <c r="A13" s="423" t="s">
        <v>36</v>
      </c>
      <c r="B13" s="423"/>
      <c r="C13" s="423"/>
      <c r="D13" s="423"/>
      <c r="E13" s="278"/>
    </row>
    <row r="14" spans="1:5" ht="43.5" customHeight="1">
      <c r="A14" s="424" t="s">
        <v>257</v>
      </c>
      <c r="B14" s="424"/>
      <c r="C14" s="424"/>
      <c r="D14" s="424"/>
      <c r="E14" s="279"/>
    </row>
    <row r="15" spans="1:5" ht="18.75" customHeight="1">
      <c r="A15" s="425" t="s">
        <v>256</v>
      </c>
      <c r="B15" s="425"/>
      <c r="C15" s="425"/>
      <c r="D15" s="425"/>
      <c r="E15" s="280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19" t="s">
        <v>120</v>
      </c>
      <c r="C17" s="419"/>
      <c r="D17" s="260"/>
      <c r="E17" s="260"/>
    </row>
    <row r="18" spans="1:5" ht="19.5" customHeight="1">
      <c r="A18" s="99">
        <v>1</v>
      </c>
      <c r="B18" s="421" t="s">
        <v>112</v>
      </c>
      <c r="C18" s="421"/>
      <c r="D18" s="201">
        <f>+'Pastaci finansav.'!C12</f>
        <v>76401.600000000006</v>
      </c>
      <c r="E18" s="201"/>
    </row>
    <row r="19" spans="1:5" ht="19.5" hidden="1" customHeight="1">
      <c r="A19" s="99">
        <f>+A18+1</f>
        <v>2</v>
      </c>
      <c r="B19" s="421" t="s">
        <v>221</v>
      </c>
      <c r="C19" s="421"/>
      <c r="D19" s="203">
        <f>+D20</f>
        <v>0</v>
      </c>
      <c r="E19" s="201"/>
    </row>
    <row r="20" spans="1:5" ht="19.5" hidden="1" customHeight="1">
      <c r="A20" s="98">
        <f>+A19+0.1</f>
        <v>2.1</v>
      </c>
      <c r="B20" s="422" t="s">
        <v>222</v>
      </c>
      <c r="C20" s="422"/>
      <c r="D20" s="202"/>
      <c r="E20" s="201"/>
    </row>
    <row r="21" spans="1:5" s="3" customFormat="1" ht="19.5" hidden="1" customHeight="1">
      <c r="A21" s="99">
        <v>3</v>
      </c>
      <c r="B21" s="421" t="s">
        <v>8</v>
      </c>
      <c r="C21" s="421"/>
      <c r="D21" s="201">
        <f>+'Pastaci finansav.'!D12</f>
        <v>0</v>
      </c>
      <c r="E21" s="201"/>
    </row>
    <row r="22" spans="1:5" ht="19.5" hidden="1" customHeight="1">
      <c r="A22" s="99">
        <f t="shared" ref="A22:A25" si="0">+A21+1</f>
        <v>4</v>
      </c>
      <c r="B22" s="421" t="s">
        <v>48</v>
      </c>
      <c r="C22" s="421"/>
      <c r="D22" s="201"/>
      <c r="E22" s="201"/>
    </row>
    <row r="23" spans="1:5" ht="19.5" hidden="1" customHeight="1">
      <c r="A23" s="99">
        <f t="shared" si="0"/>
        <v>5</v>
      </c>
      <c r="B23" s="421" t="s">
        <v>58</v>
      </c>
      <c r="C23" s="421"/>
      <c r="D23" s="201">
        <f>+'Komunal '!M28</f>
        <v>0</v>
      </c>
      <c r="E23" s="201"/>
    </row>
    <row r="24" spans="1:5" ht="19.5" hidden="1" customHeight="1">
      <c r="A24" s="99">
        <f t="shared" si="0"/>
        <v>6</v>
      </c>
      <c r="B24" s="421" t="s">
        <v>187</v>
      </c>
      <c r="C24" s="421"/>
      <c r="D24" s="201"/>
      <c r="E24" s="201"/>
    </row>
    <row r="25" spans="1:5" ht="19.5" hidden="1" customHeight="1">
      <c r="A25" s="99">
        <f t="shared" si="0"/>
        <v>7</v>
      </c>
      <c r="B25" s="421" t="s">
        <v>67</v>
      </c>
      <c r="C25" s="421"/>
      <c r="D25" s="201"/>
      <c r="E25" s="201"/>
    </row>
    <row r="26" spans="1:5" ht="19.5" customHeight="1">
      <c r="A26" s="99">
        <v>2</v>
      </c>
      <c r="B26" s="421" t="s">
        <v>117</v>
      </c>
      <c r="C26" s="421"/>
      <c r="D26" s="203">
        <f>SUM(D27:D28)</f>
        <v>2049.1999999999998</v>
      </c>
      <c r="E26" s="203"/>
    </row>
    <row r="27" spans="1:5" s="3" customFormat="1" ht="19.5" customHeight="1">
      <c r="A27" s="98">
        <v>2.1</v>
      </c>
      <c r="B27" s="422" t="s">
        <v>68</v>
      </c>
      <c r="C27" s="422"/>
      <c r="D27" s="217">
        <f>+D68</f>
        <v>2049.1999999999998</v>
      </c>
      <c r="E27" s="217"/>
    </row>
    <row r="28" spans="1:5" s="3" customFormat="1" ht="19.5" hidden="1" customHeight="1">
      <c r="A28" s="98">
        <f>+A27+0.1</f>
        <v>2.2000000000000002</v>
      </c>
      <c r="B28" s="422" t="s">
        <v>69</v>
      </c>
      <c r="C28" s="422"/>
      <c r="D28" s="202"/>
      <c r="E28" s="202"/>
    </row>
    <row r="29" spans="1:5" ht="19.5" customHeight="1">
      <c r="A29" s="99">
        <f>+A26+1</f>
        <v>3</v>
      </c>
      <c r="B29" s="421" t="s">
        <v>10</v>
      </c>
      <c r="C29" s="421"/>
      <c r="D29" s="201">
        <v>12</v>
      </c>
      <c r="E29" s="201"/>
    </row>
    <row r="30" spans="1:5" s="2" customFormat="1" ht="19.5" hidden="1" customHeight="1">
      <c r="A30" s="99">
        <f t="shared" ref="A30" si="1">+A29+1</f>
        <v>4</v>
      </c>
      <c r="B30" s="420" t="s">
        <v>278</v>
      </c>
      <c r="C30" s="420"/>
      <c r="D30" s="201"/>
      <c r="E30" s="201"/>
    </row>
    <row r="31" spans="1:5" s="2" customFormat="1" ht="19.5" customHeight="1">
      <c r="A31" s="99">
        <v>4</v>
      </c>
      <c r="B31" s="420" t="s">
        <v>279</v>
      </c>
      <c r="C31" s="420"/>
      <c r="D31" s="201">
        <v>2.5</v>
      </c>
      <c r="E31" s="201"/>
    </row>
    <row r="32" spans="1:5" ht="24" customHeight="1">
      <c r="A32" s="46"/>
      <c r="B32" s="418" t="s">
        <v>225</v>
      </c>
      <c r="C32" s="418"/>
      <c r="D32" s="244">
        <f>SUM(D18:D19,D21:D26,D29:D31)</f>
        <v>78465.3</v>
      </c>
      <c r="E32" s="244"/>
    </row>
    <row r="33" spans="1:12" ht="23.25" customHeight="1">
      <c r="A33" s="42"/>
      <c r="B33" s="46"/>
      <c r="C33" s="47"/>
      <c r="D33" s="203"/>
      <c r="E33" s="203"/>
    </row>
    <row r="34" spans="1:12" ht="24.75" customHeight="1">
      <c r="A34" s="46" t="s">
        <v>11</v>
      </c>
      <c r="B34" s="417" t="s">
        <v>121</v>
      </c>
      <c r="C34" s="417"/>
      <c r="D34" s="245"/>
      <c r="E34" s="245"/>
      <c r="F34" s="6"/>
      <c r="G34" s="6"/>
      <c r="H34" s="6"/>
      <c r="I34" s="6"/>
      <c r="J34" s="6"/>
      <c r="K34" s="6"/>
      <c r="L34" s="6"/>
    </row>
    <row r="35" spans="1:12" ht="18" customHeight="1">
      <c r="A35" s="99">
        <v>1</v>
      </c>
      <c r="B35" s="421" t="s">
        <v>12</v>
      </c>
      <c r="C35" s="421"/>
      <c r="D35" s="203">
        <f>+Ashkhatavardz!Q13-'Dramakan hosqer'!D87</f>
        <v>72166.899999999994</v>
      </c>
      <c r="E35" s="203"/>
      <c r="F35" s="6"/>
      <c r="G35" s="6"/>
      <c r="H35" s="6"/>
      <c r="I35" s="6"/>
      <c r="J35" s="6"/>
      <c r="K35" s="6"/>
      <c r="L35" s="6"/>
    </row>
    <row r="36" spans="1:12" s="3" customFormat="1" ht="19.5" hidden="1" customHeight="1">
      <c r="A36" s="98">
        <f t="shared" ref="A36:A38" si="2">+A35+0.1</f>
        <v>1.1000000000000001</v>
      </c>
      <c r="B36" s="422" t="s">
        <v>113</v>
      </c>
      <c r="C36" s="422"/>
      <c r="D36" s="217">
        <f>+Ashkhatavardz!C8+Ashkhatavardz!K7+Ashkhatavardz!D8</f>
        <v>0</v>
      </c>
      <c r="E36" s="217"/>
      <c r="F36" s="2"/>
      <c r="G36" s="2"/>
      <c r="H36" s="2"/>
      <c r="I36" s="2"/>
      <c r="J36" s="2"/>
      <c r="K36" s="2"/>
      <c r="L36" s="2"/>
    </row>
    <row r="37" spans="1:12" s="3" customFormat="1" ht="19.5" customHeight="1">
      <c r="A37" s="98">
        <v>1.1000000000000001</v>
      </c>
      <c r="B37" s="422" t="s">
        <v>13</v>
      </c>
      <c r="C37" s="422"/>
      <c r="D37" s="217">
        <f>+Ashkhatavardz!C9+Ashkhatavardz!P7+Ashkhatavardz!D9</f>
        <v>5961</v>
      </c>
      <c r="E37" s="217"/>
      <c r="F37" s="2"/>
      <c r="G37" s="2"/>
      <c r="H37" s="2"/>
      <c r="I37" s="2"/>
      <c r="J37" s="2"/>
      <c r="K37" s="2"/>
      <c r="L37" s="2"/>
    </row>
    <row r="38" spans="1:12" s="3" customFormat="1" ht="19.5" hidden="1" customHeight="1">
      <c r="A38" s="98">
        <f t="shared" si="2"/>
        <v>1.2000000000000002</v>
      </c>
      <c r="B38" s="422" t="s">
        <v>219</v>
      </c>
      <c r="C38" s="422"/>
      <c r="D38" s="217">
        <f>+Ashkhatavardz!C10+Ashkhatavardz!N7+Ashkhatavardz!D10</f>
        <v>0</v>
      </c>
      <c r="E38" s="217"/>
      <c r="F38" s="2"/>
      <c r="G38" s="2"/>
      <c r="H38" s="2"/>
      <c r="I38" s="2"/>
      <c r="J38" s="2"/>
      <c r="K38" s="2"/>
      <c r="L38" s="2"/>
    </row>
    <row r="39" spans="1:12" ht="18" customHeight="1">
      <c r="A39" s="99">
        <f>+A35+1</f>
        <v>2</v>
      </c>
      <c r="B39" s="421" t="s">
        <v>15</v>
      </c>
      <c r="C39" s="421"/>
      <c r="D39" s="203">
        <f>+'Komunal '!F27</f>
        <v>814.9</v>
      </c>
      <c r="E39" s="201"/>
      <c r="F39" s="6"/>
      <c r="G39" s="6"/>
      <c r="H39" s="6"/>
      <c r="I39" s="6"/>
      <c r="J39" s="6"/>
      <c r="K39" s="6"/>
      <c r="L39" s="6"/>
    </row>
    <row r="40" spans="1:12" ht="18" customHeight="1">
      <c r="A40" s="99">
        <f t="shared" ref="A40:A64" si="3">+A39+1</f>
        <v>3</v>
      </c>
      <c r="B40" s="421" t="s">
        <v>14</v>
      </c>
      <c r="C40" s="421"/>
      <c r="D40" s="203">
        <f>+'Komunal '!J27</f>
        <v>154</v>
      </c>
      <c r="E40" s="201"/>
      <c r="F40" s="6"/>
      <c r="G40" s="6"/>
      <c r="H40" s="6"/>
      <c r="I40" s="6"/>
      <c r="J40" s="6"/>
      <c r="K40" s="6"/>
      <c r="L40" s="6"/>
    </row>
    <row r="41" spans="1:12" ht="18" customHeight="1">
      <c r="A41" s="99">
        <f t="shared" si="3"/>
        <v>4</v>
      </c>
      <c r="B41" s="421" t="s">
        <v>16</v>
      </c>
      <c r="C41" s="421"/>
      <c r="D41" s="203">
        <f>+'Komunal '!M27</f>
        <v>21.5</v>
      </c>
      <c r="E41" s="201"/>
      <c r="F41" s="6"/>
      <c r="G41" s="6"/>
      <c r="H41" s="6"/>
      <c r="I41" s="6"/>
      <c r="J41" s="6"/>
      <c r="K41" s="6"/>
      <c r="L41" s="6"/>
    </row>
    <row r="42" spans="1:12" ht="18" customHeight="1">
      <c r="A42" s="99">
        <f t="shared" si="3"/>
        <v>5</v>
      </c>
      <c r="B42" s="421" t="s">
        <v>17</v>
      </c>
      <c r="C42" s="421"/>
      <c r="D42" s="201">
        <v>44.795999999999999</v>
      </c>
      <c r="E42" s="201"/>
    </row>
    <row r="43" spans="1:12" ht="18" hidden="1" customHeight="1">
      <c r="A43" s="99">
        <f t="shared" si="3"/>
        <v>6</v>
      </c>
      <c r="B43" s="421" t="s">
        <v>18</v>
      </c>
      <c r="C43" s="421"/>
      <c r="D43" s="201"/>
      <c r="E43" s="201"/>
    </row>
    <row r="44" spans="1:12" ht="18" customHeight="1">
      <c r="A44" s="99">
        <v>6</v>
      </c>
      <c r="B44" s="421" t="s">
        <v>240</v>
      </c>
      <c r="C44" s="421"/>
      <c r="D44" s="384">
        <v>117.6</v>
      </c>
      <c r="E44" s="246"/>
    </row>
    <row r="45" spans="1:12" ht="18" hidden="1" customHeight="1">
      <c r="A45" s="99">
        <f t="shared" si="3"/>
        <v>7</v>
      </c>
      <c r="B45" s="421" t="s">
        <v>19</v>
      </c>
      <c r="C45" s="421"/>
      <c r="D45" s="201"/>
      <c r="E45" s="201"/>
    </row>
    <row r="46" spans="1:12" ht="18" customHeight="1">
      <c r="A46" s="99">
        <v>7</v>
      </c>
      <c r="B46" s="421" t="s">
        <v>241</v>
      </c>
      <c r="C46" s="421"/>
      <c r="D46" s="201">
        <v>300</v>
      </c>
      <c r="E46" s="201"/>
    </row>
    <row r="47" spans="1:12" ht="18" customHeight="1">
      <c r="A47" s="99">
        <v>8</v>
      </c>
      <c r="B47" s="421" t="s">
        <v>70</v>
      </c>
      <c r="C47" s="421"/>
      <c r="D47" s="201">
        <v>150</v>
      </c>
      <c r="E47" s="201"/>
    </row>
    <row r="48" spans="1:12" ht="18" hidden="1" customHeight="1">
      <c r="A48" s="99">
        <f t="shared" si="3"/>
        <v>9</v>
      </c>
      <c r="B48" s="421" t="s">
        <v>43</v>
      </c>
      <c r="C48" s="421"/>
      <c r="D48" s="201"/>
      <c r="E48" s="201"/>
    </row>
    <row r="49" spans="1:5" ht="18.75" customHeight="1">
      <c r="A49" s="99">
        <v>9</v>
      </c>
      <c r="B49" s="421" t="s">
        <v>114</v>
      </c>
      <c r="C49" s="421"/>
      <c r="D49" s="201">
        <v>30</v>
      </c>
      <c r="E49" s="201"/>
    </row>
    <row r="50" spans="1:5" ht="18" customHeight="1">
      <c r="A50" s="99">
        <v>10</v>
      </c>
      <c r="B50" s="421" t="s">
        <v>115</v>
      </c>
      <c r="C50" s="421"/>
      <c r="D50" s="201">
        <v>80</v>
      </c>
      <c r="E50" s="201"/>
    </row>
    <row r="51" spans="1:5" ht="20.25" customHeight="1">
      <c r="A51" s="99">
        <v>11</v>
      </c>
      <c r="B51" s="421" t="s">
        <v>20</v>
      </c>
      <c r="C51" s="421"/>
      <c r="D51" s="201">
        <v>189.6</v>
      </c>
      <c r="E51" s="201"/>
    </row>
    <row r="52" spans="1:5" ht="18" customHeight="1">
      <c r="A52" s="99">
        <f t="shared" si="3"/>
        <v>12</v>
      </c>
      <c r="B52" s="421" t="s">
        <v>21</v>
      </c>
      <c r="C52" s="421"/>
      <c r="D52" s="201">
        <v>78.569000000000003</v>
      </c>
      <c r="E52" s="201"/>
    </row>
    <row r="53" spans="1:5" ht="18.75" hidden="1" customHeight="1">
      <c r="A53" s="99">
        <v>9</v>
      </c>
      <c r="B53" s="421" t="s">
        <v>62</v>
      </c>
      <c r="C53" s="421"/>
      <c r="D53" s="201"/>
      <c r="E53" s="201"/>
    </row>
    <row r="54" spans="1:5" ht="18.75" hidden="1" customHeight="1">
      <c r="A54" s="99">
        <f t="shared" si="3"/>
        <v>10</v>
      </c>
      <c r="B54" s="421" t="s">
        <v>49</v>
      </c>
      <c r="C54" s="421"/>
      <c r="D54" s="203">
        <f>+'Ekamut-caxs'!D23</f>
        <v>0</v>
      </c>
      <c r="E54" s="203"/>
    </row>
    <row r="55" spans="1:5" ht="18" customHeight="1">
      <c r="A55" s="99">
        <v>13</v>
      </c>
      <c r="B55" s="421" t="s">
        <v>40</v>
      </c>
      <c r="C55" s="421"/>
      <c r="D55" s="201">
        <v>105</v>
      </c>
      <c r="E55" s="201"/>
    </row>
    <row r="56" spans="1:5" ht="18.75" customHeight="1">
      <c r="A56" s="99">
        <v>14</v>
      </c>
      <c r="B56" s="421" t="s">
        <v>71</v>
      </c>
      <c r="C56" s="421"/>
      <c r="D56" s="201">
        <v>80</v>
      </c>
      <c r="E56" s="201"/>
    </row>
    <row r="57" spans="1:5" ht="18.75" customHeight="1">
      <c r="A57" s="99">
        <v>15</v>
      </c>
      <c r="B57" s="421" t="s">
        <v>72</v>
      </c>
      <c r="C57" s="421"/>
      <c r="D57" s="201">
        <v>112</v>
      </c>
      <c r="E57" s="201"/>
    </row>
    <row r="58" spans="1:5" ht="18.75" hidden="1" customHeight="1">
      <c r="A58" s="99">
        <f t="shared" si="3"/>
        <v>16</v>
      </c>
      <c r="B58" s="421" t="s">
        <v>41</v>
      </c>
      <c r="C58" s="421"/>
      <c r="D58" s="201"/>
      <c r="E58" s="201"/>
    </row>
    <row r="59" spans="1:5" ht="18.75" hidden="1" customHeight="1">
      <c r="A59" s="99">
        <v>11</v>
      </c>
      <c r="B59" s="421" t="s">
        <v>116</v>
      </c>
      <c r="C59" s="421"/>
      <c r="D59" s="201"/>
      <c r="E59" s="201"/>
    </row>
    <row r="60" spans="1:5" ht="18.75" hidden="1" customHeight="1">
      <c r="A60" s="99">
        <f t="shared" si="3"/>
        <v>12</v>
      </c>
      <c r="B60" s="421" t="s">
        <v>42</v>
      </c>
      <c r="C60" s="421"/>
      <c r="D60" s="201"/>
      <c r="E60" s="201"/>
    </row>
    <row r="61" spans="1:5" ht="18.75" hidden="1" customHeight="1">
      <c r="A61" s="99">
        <f t="shared" si="3"/>
        <v>13</v>
      </c>
      <c r="B61" s="421" t="s">
        <v>59</v>
      </c>
      <c r="C61" s="421"/>
      <c r="D61" s="201"/>
      <c r="E61" s="201"/>
    </row>
    <row r="62" spans="1:5" ht="18.75" hidden="1" customHeight="1">
      <c r="A62" s="99">
        <v>12</v>
      </c>
      <c r="B62" s="421" t="s">
        <v>192</v>
      </c>
      <c r="C62" s="421"/>
      <c r="D62" s="201"/>
      <c r="E62" s="201"/>
    </row>
    <row r="63" spans="1:5" ht="18.75" customHeight="1">
      <c r="A63" s="99">
        <v>16</v>
      </c>
      <c r="B63" s="421" t="s">
        <v>193</v>
      </c>
      <c r="C63" s="421"/>
      <c r="D63" s="201">
        <v>1500</v>
      </c>
      <c r="E63" s="201"/>
    </row>
    <row r="64" spans="1:5" ht="18.75" hidden="1" customHeight="1">
      <c r="A64" s="99">
        <f t="shared" si="3"/>
        <v>17</v>
      </c>
      <c r="B64" s="421" t="s">
        <v>73</v>
      </c>
      <c r="C64" s="421"/>
      <c r="D64" s="201"/>
      <c r="E64" s="201"/>
    </row>
    <row r="65" spans="1:5" ht="18.75" customHeight="1">
      <c r="A65" s="99">
        <v>17</v>
      </c>
      <c r="B65" s="420" t="s">
        <v>262</v>
      </c>
      <c r="C65" s="420"/>
      <c r="D65" s="201">
        <v>150</v>
      </c>
      <c r="E65" s="201"/>
    </row>
    <row r="66" spans="1:5" s="6" customFormat="1" ht="18.75" hidden="1" customHeight="1">
      <c r="A66" s="99">
        <v>18</v>
      </c>
      <c r="B66" s="420" t="s">
        <v>263</v>
      </c>
      <c r="C66" s="420"/>
      <c r="D66" s="201"/>
      <c r="E66" s="201"/>
    </row>
    <row r="67" spans="1:5" ht="18.75" customHeight="1">
      <c r="A67" s="99">
        <v>18</v>
      </c>
      <c r="B67" s="421" t="s">
        <v>22</v>
      </c>
      <c r="C67" s="421"/>
      <c r="D67" s="201">
        <v>2350.4</v>
      </c>
      <c r="E67" s="201"/>
    </row>
    <row r="68" spans="1:5" s="3" customFormat="1" ht="18.75" customHeight="1">
      <c r="A68" s="138">
        <f>+A67+0.1</f>
        <v>18.100000000000001</v>
      </c>
      <c r="B68" s="422" t="s">
        <v>74</v>
      </c>
      <c r="C68" s="422"/>
      <c r="D68" s="202">
        <v>2049.1999999999998</v>
      </c>
      <c r="E68" s="202"/>
    </row>
    <row r="69" spans="1:5" ht="18" customHeight="1">
      <c r="A69" s="99">
        <f>+A67+1</f>
        <v>19</v>
      </c>
      <c r="B69" s="421" t="s">
        <v>75</v>
      </c>
      <c r="C69" s="421"/>
      <c r="D69" s="201">
        <v>20</v>
      </c>
      <c r="E69" s="201"/>
    </row>
    <row r="70" spans="1:5" s="16" customFormat="1" ht="20.25" hidden="1" customHeight="1">
      <c r="A70" s="99">
        <v>20</v>
      </c>
      <c r="B70" s="421" t="s">
        <v>63</v>
      </c>
      <c r="C70" s="421"/>
      <c r="D70" s="201"/>
      <c r="E70" s="201"/>
    </row>
    <row r="71" spans="1:5" ht="23.25" customHeight="1">
      <c r="A71" s="48"/>
      <c r="B71" s="416" t="s">
        <v>224</v>
      </c>
      <c r="C71" s="416"/>
      <c r="D71" s="244">
        <f>SUM(D35,D39:D67,D69:D70)</f>
        <v>78465.264999999999</v>
      </c>
      <c r="E71" s="203" t="s">
        <v>210</v>
      </c>
    </row>
    <row r="72" spans="1:5" s="6" customFormat="1" ht="37.5" customHeight="1">
      <c r="B72" s="93"/>
      <c r="C72" s="79"/>
      <c r="D72" s="43"/>
      <c r="E72" s="43"/>
    </row>
    <row r="73" spans="1:5" s="6" customFormat="1" ht="26.25" hidden="1" customHeight="1">
      <c r="B73" s="97" t="s">
        <v>2</v>
      </c>
      <c r="D73" s="247" t="s">
        <v>258</v>
      </c>
      <c r="E73" s="15"/>
    </row>
    <row r="74" spans="1:5" s="6" customFormat="1" ht="12.75" hidden="1" customHeight="1">
      <c r="B74" s="93"/>
      <c r="D74" s="381" t="s">
        <v>90</v>
      </c>
      <c r="E74" s="382"/>
    </row>
    <row r="75" spans="1:5" s="6" customFormat="1" ht="27" hidden="1" customHeight="1">
      <c r="B75" s="97" t="s">
        <v>6</v>
      </c>
      <c r="D75" s="247" t="s">
        <v>259</v>
      </c>
      <c r="E75" s="15"/>
    </row>
    <row r="76" spans="1:5" s="6" customFormat="1" ht="13.5" hidden="1" customHeight="1">
      <c r="D76" s="381" t="s">
        <v>90</v>
      </c>
      <c r="E76" s="382"/>
    </row>
    <row r="77" spans="1:5" s="6" customFormat="1" hidden="1">
      <c r="B77" s="79" t="s">
        <v>175</v>
      </c>
      <c r="D77" s="43"/>
      <c r="E77" s="43"/>
    </row>
    <row r="78" spans="1:5" s="6" customFormat="1" ht="97.5" customHeight="1">
      <c r="A78" s="426" t="s">
        <v>205</v>
      </c>
      <c r="B78" s="426"/>
      <c r="D78" s="270" t="s">
        <v>211</v>
      </c>
    </row>
    <row r="79" spans="1:5" s="6" customFormat="1" ht="40.5" customHeight="1">
      <c r="B79" s="212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44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3.85546875" style="74" customWidth="1"/>
    <col min="6" max="16384" width="9.140625" style="74"/>
  </cols>
  <sheetData>
    <row r="1" spans="1:5" ht="17.25">
      <c r="D1" s="276" t="s">
        <v>172</v>
      </c>
      <c r="E1" s="291">
        <v>6</v>
      </c>
    </row>
    <row r="2" spans="1:5" ht="17.25">
      <c r="D2" s="196" t="s">
        <v>35</v>
      </c>
      <c r="E2" s="196"/>
    </row>
    <row r="3" spans="1:5" ht="18" customHeight="1">
      <c r="D3" s="196" t="s">
        <v>24</v>
      </c>
      <c r="E3" s="196"/>
    </row>
    <row r="4" spans="1:5" ht="26.25" customHeight="1">
      <c r="D4" s="149" t="str">
        <f>+'Ekamut-caxs'!D4</f>
        <v>«---------» ---------------- 2025թ.</v>
      </c>
      <c r="E4" s="149"/>
    </row>
    <row r="5" spans="1:5" ht="24.75" customHeight="1">
      <c r="D5" s="149" t="str">
        <f>+'Ekamut-caxs'!D5</f>
        <v>հ. --------------- - Ա որոշմամբ</v>
      </c>
      <c r="E5" s="149"/>
    </row>
    <row r="7" spans="1:5" s="66" customFormat="1" ht="19.5" customHeight="1">
      <c r="A7" s="64"/>
      <c r="B7" s="65"/>
      <c r="C7" s="65"/>
      <c r="D7" s="276" t="s">
        <v>209</v>
      </c>
      <c r="E7" s="291">
        <f>+'Ekamut-caxs'!E7+1</f>
        <v>6</v>
      </c>
    </row>
    <row r="8" spans="1:5" s="66" customFormat="1" ht="21" customHeight="1">
      <c r="A8" s="64"/>
      <c r="B8" s="64"/>
      <c r="C8" s="64"/>
      <c r="D8" s="196" t="s">
        <v>35</v>
      </c>
      <c r="E8" s="196"/>
    </row>
    <row r="9" spans="1:5" s="66" customFormat="1" ht="19.5" customHeight="1">
      <c r="A9" s="64"/>
      <c r="B9" s="64"/>
      <c r="C9" s="64"/>
      <c r="D9" s="196" t="s">
        <v>24</v>
      </c>
      <c r="E9" s="196"/>
    </row>
    <row r="10" spans="1:5" s="66" customFormat="1" ht="26.25" customHeight="1">
      <c r="A10" s="64"/>
      <c r="B10" s="64"/>
      <c r="C10" s="64"/>
      <c r="D10" s="149" t="str">
        <f>+'Ekamut-caxs'!D10</f>
        <v>«12» մայիսի 2025թ.</v>
      </c>
      <c r="E10" s="149"/>
    </row>
    <row r="11" spans="1:5" s="66" customFormat="1" ht="24.75" customHeight="1">
      <c r="A11" s="64"/>
      <c r="B11" s="64"/>
      <c r="C11" s="64"/>
      <c r="D11" s="149" t="str">
        <f>+'Ekamut-caxs'!D11</f>
        <v>հ. 1788 - Ա որոշմամբ</v>
      </c>
      <c r="E11" s="149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37" t="s">
        <v>36</v>
      </c>
      <c r="B13" s="437"/>
      <c r="C13" s="437"/>
      <c r="D13" s="437"/>
      <c r="E13" s="281"/>
    </row>
    <row r="14" spans="1:5" s="7" customFormat="1" ht="43.5" customHeight="1">
      <c r="A14" s="424" t="s">
        <v>260</v>
      </c>
      <c r="B14" s="424"/>
      <c r="C14" s="424"/>
      <c r="D14" s="424"/>
      <c r="E14" s="279"/>
    </row>
    <row r="15" spans="1:5" s="7" customFormat="1" ht="24" customHeight="1">
      <c r="A15" s="425" t="s">
        <v>245</v>
      </c>
      <c r="B15" s="425"/>
      <c r="C15" s="425"/>
      <c r="D15" s="425"/>
      <c r="E15" s="280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38" t="s">
        <v>26</v>
      </c>
      <c r="C18" s="439"/>
      <c r="D18" s="78" t="s">
        <v>38</v>
      </c>
      <c r="E18" s="282"/>
    </row>
    <row r="19" spans="1:5" s="66" customFormat="1" ht="39" customHeight="1">
      <c r="A19" s="11" t="s">
        <v>7</v>
      </c>
      <c r="B19" s="427" t="s">
        <v>27</v>
      </c>
      <c r="C19" s="428"/>
      <c r="D19" s="230">
        <f>+'Dramakani hamematakan'!D6</f>
        <v>373.6</v>
      </c>
      <c r="E19" s="283"/>
    </row>
    <row r="20" spans="1:5" s="66" customFormat="1" ht="27.75" customHeight="1">
      <c r="A20" s="11" t="s">
        <v>11</v>
      </c>
      <c r="B20" s="427" t="s">
        <v>78</v>
      </c>
      <c r="C20" s="428"/>
      <c r="D20" s="230">
        <f>SUM(D21:D22,D24:D32)</f>
        <v>76413.600000000006</v>
      </c>
      <c r="E20" s="284"/>
    </row>
    <row r="21" spans="1:5" s="66" customFormat="1" ht="21" customHeight="1">
      <c r="A21" s="53">
        <v>1</v>
      </c>
      <c r="B21" s="431" t="s">
        <v>112</v>
      </c>
      <c r="C21" s="432"/>
      <c r="D21" s="222">
        <f>+'Ekamut-caxs'!D18</f>
        <v>76401.600000000006</v>
      </c>
      <c r="E21" s="285"/>
    </row>
    <row r="22" spans="1:5" s="66" customFormat="1" ht="21" hidden="1" customHeight="1">
      <c r="A22" s="53">
        <f>+A21+1</f>
        <v>2</v>
      </c>
      <c r="B22" s="431" t="s">
        <v>221</v>
      </c>
      <c r="C22" s="432"/>
      <c r="D22" s="222">
        <f>+'Ekamut-caxs'!D19</f>
        <v>0</v>
      </c>
      <c r="E22" s="285"/>
    </row>
    <row r="23" spans="1:5" s="66" customFormat="1" ht="17.25" hidden="1">
      <c r="A23" s="26">
        <f>+A22+0.1</f>
        <v>2.1</v>
      </c>
      <c r="B23" s="429" t="s">
        <v>222</v>
      </c>
      <c r="C23" s="430"/>
      <c r="D23" s="234">
        <f>+'Ekamut-caxs'!D20</f>
        <v>0</v>
      </c>
      <c r="E23" s="285"/>
    </row>
    <row r="24" spans="1:5" s="66" customFormat="1" ht="17.25" hidden="1">
      <c r="A24" s="53">
        <f>+A22+1</f>
        <v>3</v>
      </c>
      <c r="B24" s="431" t="s">
        <v>8</v>
      </c>
      <c r="C24" s="432"/>
      <c r="D24" s="222">
        <f>+'Ekamut-caxs'!D21</f>
        <v>0</v>
      </c>
      <c r="E24" s="285"/>
    </row>
    <row r="25" spans="1:5" s="66" customFormat="1" ht="17.25" hidden="1">
      <c r="A25" s="53">
        <f>+A24+1</f>
        <v>4</v>
      </c>
      <c r="B25" s="431" t="s">
        <v>48</v>
      </c>
      <c r="C25" s="432"/>
      <c r="D25" s="221">
        <f>+'Ekamut-caxs'!D22</f>
        <v>0</v>
      </c>
      <c r="E25" s="286"/>
    </row>
    <row r="26" spans="1:5" s="66" customFormat="1" ht="17.25" hidden="1">
      <c r="A26" s="53">
        <f>+A25+1</f>
        <v>5</v>
      </c>
      <c r="B26" s="431" t="s">
        <v>58</v>
      </c>
      <c r="C26" s="432"/>
      <c r="D26" s="221">
        <f>+'Ekamut-caxs'!D23</f>
        <v>0</v>
      </c>
      <c r="E26" s="286"/>
    </row>
    <row r="27" spans="1:5" s="66" customFormat="1" ht="16.5" hidden="1" customHeight="1">
      <c r="A27" s="53">
        <f t="shared" ref="A27:A32" si="0">+A26+1</f>
        <v>6</v>
      </c>
      <c r="B27" s="431" t="s">
        <v>187</v>
      </c>
      <c r="C27" s="432"/>
      <c r="D27" s="222">
        <f>+'Ekamut-caxs'!D24</f>
        <v>0</v>
      </c>
      <c r="E27" s="285"/>
    </row>
    <row r="28" spans="1:5" s="66" customFormat="1" ht="16.5" hidden="1" customHeight="1">
      <c r="A28" s="53">
        <f t="shared" si="0"/>
        <v>7</v>
      </c>
      <c r="B28" s="431" t="s">
        <v>67</v>
      </c>
      <c r="C28" s="432"/>
      <c r="D28" s="222">
        <f>+'Ekamut-caxs'!D25</f>
        <v>0</v>
      </c>
      <c r="E28" s="285"/>
    </row>
    <row r="29" spans="1:5" s="66" customFormat="1" ht="16.5" hidden="1" customHeight="1">
      <c r="A29" s="53">
        <f t="shared" si="0"/>
        <v>8</v>
      </c>
      <c r="B29" s="431" t="s">
        <v>28</v>
      </c>
      <c r="C29" s="432"/>
      <c r="D29" s="221"/>
      <c r="E29" s="286"/>
    </row>
    <row r="30" spans="1:5" s="66" customFormat="1" ht="16.5" customHeight="1">
      <c r="A30" s="53">
        <v>2</v>
      </c>
      <c r="B30" s="431" t="s">
        <v>10</v>
      </c>
      <c r="C30" s="432"/>
      <c r="D30" s="222">
        <f>+'Ekamut-caxs'!D29</f>
        <v>12</v>
      </c>
      <c r="E30" s="285"/>
    </row>
    <row r="31" spans="1:5" s="68" customFormat="1" ht="21.75" hidden="1" customHeight="1">
      <c r="A31" s="53">
        <f t="shared" si="0"/>
        <v>3</v>
      </c>
      <c r="B31" s="433"/>
      <c r="C31" s="434"/>
      <c r="D31" s="221"/>
      <c r="E31" s="286"/>
    </row>
    <row r="32" spans="1:5" s="68" customFormat="1" ht="20.25" hidden="1" customHeight="1">
      <c r="A32" s="53">
        <f t="shared" si="0"/>
        <v>4</v>
      </c>
      <c r="B32" s="433"/>
      <c r="C32" s="434"/>
      <c r="D32" s="221"/>
      <c r="E32" s="286"/>
    </row>
    <row r="33" spans="1:5" s="66" customFormat="1" ht="24.75" customHeight="1">
      <c r="A33" s="11" t="s">
        <v>29</v>
      </c>
      <c r="B33" s="435" t="s">
        <v>79</v>
      </c>
      <c r="C33" s="436"/>
      <c r="D33" s="230">
        <f>D34+D73+D86</f>
        <v>76325.393000000011</v>
      </c>
      <c r="E33" s="284"/>
    </row>
    <row r="34" spans="1:5" s="66" customFormat="1" ht="22.5" customHeight="1">
      <c r="A34" s="14" t="s">
        <v>51</v>
      </c>
      <c r="B34" s="435" t="s">
        <v>54</v>
      </c>
      <c r="C34" s="436"/>
      <c r="D34" s="230">
        <f>SUM(D35,D39:D67,D71:D72)</f>
        <v>76325.393000000011</v>
      </c>
      <c r="E34" s="284"/>
    </row>
    <row r="35" spans="1:5" s="85" customFormat="1" ht="18" customHeight="1">
      <c r="A35" s="53">
        <v>1</v>
      </c>
      <c r="B35" s="433" t="s">
        <v>12</v>
      </c>
      <c r="C35" s="434"/>
      <c r="D35" s="222">
        <f>+'Ekamut-caxs'!D35</f>
        <v>72166.899999999994</v>
      </c>
      <c r="E35" s="285"/>
    </row>
    <row r="36" spans="1:5" s="75" customFormat="1" ht="18" hidden="1" customHeight="1">
      <c r="A36" s="26">
        <f>+A35+0.1</f>
        <v>1.1000000000000001</v>
      </c>
      <c r="B36" s="429" t="s">
        <v>113</v>
      </c>
      <c r="C36" s="430"/>
      <c r="D36" s="234">
        <f>+'Ekamut-caxs'!D36</f>
        <v>0</v>
      </c>
      <c r="E36" s="287"/>
    </row>
    <row r="37" spans="1:5" s="75" customFormat="1" ht="18" customHeight="1">
      <c r="A37" s="26">
        <v>1.1000000000000001</v>
      </c>
      <c r="B37" s="429" t="s">
        <v>13</v>
      </c>
      <c r="C37" s="430"/>
      <c r="D37" s="234">
        <f>+'Ekamut-caxs'!D37</f>
        <v>5961</v>
      </c>
      <c r="E37" s="287"/>
    </row>
    <row r="38" spans="1:5" s="75" customFormat="1" ht="18" hidden="1" customHeight="1">
      <c r="A38" s="26">
        <f>+A37+0.1</f>
        <v>1.2000000000000002</v>
      </c>
      <c r="B38" s="429" t="str">
        <f>+'Ekamut-caxs'!B38</f>
        <v>կամավոր ատեստ. գծով լրավճար</v>
      </c>
      <c r="C38" s="430"/>
      <c r="D38" s="234">
        <f>+'Ekamut-caxs'!D38</f>
        <v>0</v>
      </c>
      <c r="E38" s="287"/>
    </row>
    <row r="39" spans="1:5" s="86" customFormat="1" ht="18" customHeight="1">
      <c r="A39" s="53">
        <v>3</v>
      </c>
      <c r="B39" s="431" t="s">
        <v>15</v>
      </c>
      <c r="C39" s="432"/>
      <c r="D39" s="222">
        <f>+'Ekamut-caxs'!D39</f>
        <v>814.9</v>
      </c>
      <c r="E39" s="285"/>
    </row>
    <row r="40" spans="1:5" s="86" customFormat="1" ht="18" customHeight="1">
      <c r="A40" s="53">
        <v>4</v>
      </c>
      <c r="B40" s="431" t="s">
        <v>14</v>
      </c>
      <c r="C40" s="432"/>
      <c r="D40" s="222">
        <f>+'Ekamut-caxs'!D40</f>
        <v>154</v>
      </c>
      <c r="E40" s="285"/>
    </row>
    <row r="41" spans="1:5" s="86" customFormat="1" ht="18" customHeight="1">
      <c r="A41" s="53">
        <f t="shared" ref="A41:A43" si="1">+A40+1</f>
        <v>5</v>
      </c>
      <c r="B41" s="431" t="s">
        <v>16</v>
      </c>
      <c r="C41" s="432"/>
      <c r="D41" s="222">
        <f>+'Komunal '!M27</f>
        <v>21.5</v>
      </c>
      <c r="E41" s="285"/>
    </row>
    <row r="42" spans="1:5" s="86" customFormat="1" ht="18" customHeight="1">
      <c r="A42" s="53">
        <f t="shared" si="1"/>
        <v>6</v>
      </c>
      <c r="B42" s="431" t="s">
        <v>17</v>
      </c>
      <c r="C42" s="432"/>
      <c r="D42" s="222">
        <f>+'Ekamut-caxs'!D42</f>
        <v>44.795999999999999</v>
      </c>
      <c r="E42" s="285"/>
    </row>
    <row r="43" spans="1:5" s="86" customFormat="1" ht="18" hidden="1" customHeight="1">
      <c r="A43" s="53">
        <f t="shared" si="1"/>
        <v>7</v>
      </c>
      <c r="B43" s="431" t="s">
        <v>18</v>
      </c>
      <c r="C43" s="432"/>
      <c r="D43" s="222">
        <f>+'Ekamut-caxs'!D43</f>
        <v>0</v>
      </c>
      <c r="E43" s="285"/>
    </row>
    <row r="44" spans="1:5" s="86" customFormat="1" ht="18" customHeight="1">
      <c r="A44" s="53">
        <v>7</v>
      </c>
      <c r="B44" s="431" t="s">
        <v>240</v>
      </c>
      <c r="C44" s="432"/>
      <c r="D44" s="222">
        <f>+'Ekamut-caxs'!D44</f>
        <v>117.6</v>
      </c>
      <c r="E44" s="285"/>
    </row>
    <row r="45" spans="1:5" s="86" customFormat="1" ht="18" hidden="1" customHeight="1">
      <c r="A45" s="53">
        <f>+A44+1</f>
        <v>8</v>
      </c>
      <c r="B45" s="431" t="s">
        <v>19</v>
      </c>
      <c r="C45" s="432"/>
      <c r="D45" s="222">
        <f>+'Ekamut-caxs'!D45</f>
        <v>0</v>
      </c>
      <c r="E45" s="285"/>
    </row>
    <row r="46" spans="1:5" s="86" customFormat="1" ht="18" customHeight="1">
      <c r="A46" s="53">
        <v>8</v>
      </c>
      <c r="B46" s="431" t="s">
        <v>241</v>
      </c>
      <c r="C46" s="432"/>
      <c r="D46" s="221">
        <f>+'Ekamut-caxs'!D46</f>
        <v>300</v>
      </c>
      <c r="E46" s="286"/>
    </row>
    <row r="47" spans="1:5" s="86" customFormat="1" ht="18" customHeight="1">
      <c r="A47" s="53">
        <v>9</v>
      </c>
      <c r="B47" s="431" t="s">
        <v>70</v>
      </c>
      <c r="C47" s="432"/>
      <c r="D47" s="221">
        <f>+'Ekamut-caxs'!D47</f>
        <v>150</v>
      </c>
      <c r="E47" s="286"/>
    </row>
    <row r="48" spans="1:5" s="60" customFormat="1" ht="18" hidden="1" customHeight="1">
      <c r="A48" s="53">
        <f t="shared" ref="A48:A66" si="2">+A47+1</f>
        <v>10</v>
      </c>
      <c r="B48" s="431" t="s">
        <v>43</v>
      </c>
      <c r="C48" s="432"/>
      <c r="D48" s="222">
        <f>+'Ekamut-caxs'!D48</f>
        <v>0</v>
      </c>
      <c r="E48" s="285"/>
    </row>
    <row r="49" spans="1:5" s="86" customFormat="1" ht="18" customHeight="1">
      <c r="A49" s="53">
        <v>10</v>
      </c>
      <c r="B49" s="431" t="s">
        <v>114</v>
      </c>
      <c r="C49" s="432"/>
      <c r="D49" s="222">
        <f>+'Ekamut-caxs'!D49</f>
        <v>30</v>
      </c>
      <c r="E49" s="285"/>
    </row>
    <row r="50" spans="1:5" s="86" customFormat="1" ht="18" customHeight="1">
      <c r="A50" s="53">
        <v>11</v>
      </c>
      <c r="B50" s="431" t="s">
        <v>115</v>
      </c>
      <c r="C50" s="432"/>
      <c r="D50" s="222">
        <f>+'Ekamut-caxs'!D50</f>
        <v>80</v>
      </c>
      <c r="E50" s="285"/>
    </row>
    <row r="51" spans="1:5" s="86" customFormat="1" ht="18" customHeight="1">
      <c r="A51" s="53">
        <v>12</v>
      </c>
      <c r="B51" s="431" t="s">
        <v>20</v>
      </c>
      <c r="C51" s="432"/>
      <c r="D51" s="222">
        <f>+'Ekamut-caxs'!D51</f>
        <v>189.6</v>
      </c>
      <c r="E51" s="285"/>
    </row>
    <row r="52" spans="1:5" s="85" customFormat="1" ht="17.25" customHeight="1">
      <c r="A52" s="53">
        <v>13</v>
      </c>
      <c r="B52" s="431" t="s">
        <v>21</v>
      </c>
      <c r="C52" s="432"/>
      <c r="D52" s="222">
        <f>+'Ekamut-caxs'!D52</f>
        <v>78.569000000000003</v>
      </c>
      <c r="E52" s="285"/>
    </row>
    <row r="53" spans="1:5" s="85" customFormat="1" ht="18" hidden="1" customHeight="1">
      <c r="A53" s="53">
        <f t="shared" si="2"/>
        <v>14</v>
      </c>
      <c r="B53" s="431" t="s">
        <v>62</v>
      </c>
      <c r="C53" s="432"/>
      <c r="D53" s="222">
        <f>+'Ekamut-caxs'!D53</f>
        <v>0</v>
      </c>
      <c r="E53" s="285"/>
    </row>
    <row r="54" spans="1:5" s="85" customFormat="1" ht="18" hidden="1" customHeight="1">
      <c r="A54" s="53">
        <f t="shared" si="2"/>
        <v>15</v>
      </c>
      <c r="B54" s="431" t="s">
        <v>49</v>
      </c>
      <c r="C54" s="432"/>
      <c r="D54" s="222">
        <f>+'Ekamut-caxs'!D54</f>
        <v>0</v>
      </c>
      <c r="E54" s="285"/>
    </row>
    <row r="55" spans="1:5" s="60" customFormat="1" ht="18" customHeight="1">
      <c r="A55" s="53">
        <v>14</v>
      </c>
      <c r="B55" s="431" t="s">
        <v>40</v>
      </c>
      <c r="C55" s="432"/>
      <c r="D55" s="222">
        <f>+'Ekamut-caxs'!D55</f>
        <v>105</v>
      </c>
      <c r="E55" s="285"/>
    </row>
    <row r="56" spans="1:5" s="60" customFormat="1" ht="18.75" customHeight="1">
      <c r="A56" s="53">
        <v>15</v>
      </c>
      <c r="B56" s="431" t="s">
        <v>71</v>
      </c>
      <c r="C56" s="432"/>
      <c r="D56" s="222">
        <f>+'Ekamut-caxs'!D56</f>
        <v>80</v>
      </c>
      <c r="E56" s="285"/>
    </row>
    <row r="57" spans="1:5" s="60" customFormat="1" ht="18" customHeight="1">
      <c r="A57" s="53">
        <v>16</v>
      </c>
      <c r="B57" s="431" t="s">
        <v>72</v>
      </c>
      <c r="C57" s="432"/>
      <c r="D57" s="222">
        <f>+'Ekamut-caxs'!D57</f>
        <v>112</v>
      </c>
      <c r="E57" s="285"/>
    </row>
    <row r="58" spans="1:5" s="60" customFormat="1" ht="18" hidden="1" customHeight="1">
      <c r="A58" s="53">
        <f t="shared" si="2"/>
        <v>17</v>
      </c>
      <c r="B58" s="431" t="s">
        <v>41</v>
      </c>
      <c r="C58" s="432"/>
      <c r="D58" s="222">
        <f>+'Ekamut-caxs'!D58</f>
        <v>0</v>
      </c>
      <c r="E58" s="285"/>
    </row>
    <row r="59" spans="1:5" s="60" customFormat="1" ht="18" hidden="1" customHeight="1">
      <c r="A59" s="53">
        <f t="shared" si="2"/>
        <v>18</v>
      </c>
      <c r="B59" s="431" t="s">
        <v>116</v>
      </c>
      <c r="C59" s="432"/>
      <c r="D59" s="222">
        <f>+'Ekamut-caxs'!D59</f>
        <v>0</v>
      </c>
      <c r="E59" s="285"/>
    </row>
    <row r="60" spans="1:5" s="60" customFormat="1" ht="18" hidden="1" customHeight="1">
      <c r="A60" s="53">
        <f t="shared" si="2"/>
        <v>19</v>
      </c>
      <c r="B60" s="431" t="s">
        <v>42</v>
      </c>
      <c r="C60" s="432"/>
      <c r="D60" s="222">
        <f>+'Ekamut-caxs'!D60</f>
        <v>0</v>
      </c>
      <c r="E60" s="285"/>
    </row>
    <row r="61" spans="1:5" s="60" customFormat="1" ht="18" hidden="1" customHeight="1">
      <c r="A61" s="53">
        <f t="shared" si="2"/>
        <v>20</v>
      </c>
      <c r="B61" s="431" t="s">
        <v>59</v>
      </c>
      <c r="C61" s="432"/>
      <c r="D61" s="222">
        <f>+'Ekamut-caxs'!D61</f>
        <v>0</v>
      </c>
      <c r="E61" s="285"/>
    </row>
    <row r="62" spans="1:5" s="60" customFormat="1" ht="18" hidden="1" customHeight="1">
      <c r="A62" s="53">
        <f t="shared" si="2"/>
        <v>21</v>
      </c>
      <c r="B62" s="431" t="s">
        <v>192</v>
      </c>
      <c r="C62" s="432"/>
      <c r="D62" s="222">
        <f>+'Ekamut-caxs'!D62</f>
        <v>0</v>
      </c>
      <c r="E62" s="285"/>
    </row>
    <row r="63" spans="1:5" s="60" customFormat="1" ht="18" customHeight="1">
      <c r="A63" s="53">
        <v>17</v>
      </c>
      <c r="B63" s="431" t="s">
        <v>193</v>
      </c>
      <c r="C63" s="432"/>
      <c r="D63" s="222">
        <f>+'Ekamut-caxs'!D63</f>
        <v>1500</v>
      </c>
      <c r="E63" s="285"/>
    </row>
    <row r="64" spans="1:5" s="60" customFormat="1" ht="18" hidden="1" customHeight="1">
      <c r="A64" s="53">
        <f t="shared" si="2"/>
        <v>18</v>
      </c>
      <c r="B64" s="431" t="s">
        <v>73</v>
      </c>
      <c r="C64" s="432"/>
      <c r="D64" s="222">
        <f>+'Ekamut-caxs'!D64</f>
        <v>0</v>
      </c>
      <c r="E64" s="285"/>
    </row>
    <row r="65" spans="1:5" s="59" customFormat="1" ht="18" customHeight="1">
      <c r="A65" s="53">
        <v>18</v>
      </c>
      <c r="B65" s="433" t="s">
        <v>262</v>
      </c>
      <c r="C65" s="434"/>
      <c r="D65" s="221">
        <f>+'Ekamut-caxs'!D65</f>
        <v>150</v>
      </c>
      <c r="E65" s="286"/>
    </row>
    <row r="66" spans="1:5" s="59" customFormat="1" ht="18" hidden="1" customHeight="1">
      <c r="A66" s="53">
        <f t="shared" si="2"/>
        <v>19</v>
      </c>
      <c r="B66" s="433" t="s">
        <v>263</v>
      </c>
      <c r="C66" s="434"/>
      <c r="D66" s="221">
        <f>+'Ekamut-caxs'!D66</f>
        <v>0</v>
      </c>
      <c r="E66" s="286"/>
    </row>
    <row r="67" spans="1:5" s="86" customFormat="1" ht="22.5" customHeight="1">
      <c r="A67" s="53">
        <v>19</v>
      </c>
      <c r="B67" s="431" t="s">
        <v>30</v>
      </c>
      <c r="C67" s="432"/>
      <c r="D67" s="222">
        <f>SUM(D68:D70)</f>
        <v>20</v>
      </c>
      <c r="E67" s="285"/>
    </row>
    <row r="68" spans="1:5" ht="19.5" hidden="1" customHeight="1">
      <c r="A68" s="13">
        <f>+A67+0.1</f>
        <v>19.100000000000001</v>
      </c>
      <c r="B68" s="429" t="s">
        <v>31</v>
      </c>
      <c r="C68" s="430"/>
      <c r="D68" s="208"/>
      <c r="E68" s="288"/>
    </row>
    <row r="69" spans="1:5" ht="19.5" hidden="1" customHeight="1">
      <c r="A69" s="13">
        <f>+A68+0.1</f>
        <v>19.200000000000003</v>
      </c>
      <c r="B69" s="429" t="s">
        <v>44</v>
      </c>
      <c r="C69" s="430"/>
      <c r="D69" s="208"/>
      <c r="E69" s="288"/>
    </row>
    <row r="70" spans="1:5" ht="19.5" customHeight="1">
      <c r="A70" s="13">
        <v>19.100000000000001</v>
      </c>
      <c r="B70" s="429" t="s">
        <v>80</v>
      </c>
      <c r="C70" s="430"/>
      <c r="D70" s="208">
        <f>+'Ekamut-caxs'!D69</f>
        <v>20</v>
      </c>
      <c r="E70" s="288"/>
    </row>
    <row r="71" spans="1:5" s="86" customFormat="1" ht="17.25" customHeight="1">
      <c r="A71" s="62">
        <v>20</v>
      </c>
      <c r="B71" s="431" t="s">
        <v>32</v>
      </c>
      <c r="C71" s="432"/>
      <c r="D71" s="222">
        <f>+'Deb. ev kreditor'!D59-'Deb. ev kreditor'!D54</f>
        <v>210.52800000000002</v>
      </c>
      <c r="E71" s="285"/>
    </row>
    <row r="72" spans="1:5" s="86" customFormat="1" ht="16.5" hidden="1" customHeight="1">
      <c r="A72" s="62">
        <f>+A71+1</f>
        <v>21</v>
      </c>
      <c r="B72" s="431" t="s">
        <v>81</v>
      </c>
      <c r="C72" s="432"/>
      <c r="D72" s="221">
        <v>0</v>
      </c>
      <c r="E72" s="286"/>
    </row>
    <row r="73" spans="1:5" s="72" customFormat="1" ht="25.5" hidden="1" customHeight="1">
      <c r="A73" s="39" t="s">
        <v>52</v>
      </c>
      <c r="B73" s="435" t="s">
        <v>55</v>
      </c>
      <c r="C73" s="436"/>
      <c r="D73" s="230">
        <f>D74+D82</f>
        <v>0</v>
      </c>
      <c r="E73" s="284"/>
    </row>
    <row r="74" spans="1:5" s="85" customFormat="1" ht="26.25" hidden="1" customHeight="1">
      <c r="A74" s="62">
        <v>1</v>
      </c>
      <c r="B74" s="431" t="s">
        <v>85</v>
      </c>
      <c r="C74" s="432"/>
      <c r="D74" s="222">
        <f>SUM(D75:D81)</f>
        <v>0</v>
      </c>
      <c r="E74" s="285"/>
    </row>
    <row r="75" spans="1:5" ht="19.5" hidden="1" customHeight="1">
      <c r="A75" s="13">
        <v>1.1000000000000001</v>
      </c>
      <c r="B75" s="429" t="s">
        <v>82</v>
      </c>
      <c r="C75" s="430"/>
      <c r="D75" s="208"/>
      <c r="E75" s="288"/>
    </row>
    <row r="76" spans="1:5" ht="19.5" hidden="1" customHeight="1">
      <c r="A76" s="13">
        <v>1.2</v>
      </c>
      <c r="B76" s="429" t="s">
        <v>83</v>
      </c>
      <c r="C76" s="430"/>
      <c r="D76" s="208"/>
      <c r="E76" s="288"/>
    </row>
    <row r="77" spans="1:5" ht="19.5" hidden="1" customHeight="1">
      <c r="A77" s="13">
        <v>1.3</v>
      </c>
      <c r="B77" s="429" t="s">
        <v>84</v>
      </c>
      <c r="C77" s="430"/>
      <c r="D77" s="208"/>
      <c r="E77" s="288"/>
    </row>
    <row r="78" spans="1:5" ht="19.5" hidden="1" customHeight="1">
      <c r="A78" s="13">
        <v>1.4</v>
      </c>
      <c r="B78" s="429" t="s">
        <v>194</v>
      </c>
      <c r="C78" s="430"/>
      <c r="D78" s="208"/>
      <c r="E78" s="288"/>
    </row>
    <row r="79" spans="1:5" ht="19.5" hidden="1" customHeight="1">
      <c r="A79" s="13">
        <v>1.5</v>
      </c>
      <c r="B79" s="429" t="s">
        <v>60</v>
      </c>
      <c r="C79" s="430"/>
      <c r="D79" s="208"/>
      <c r="E79" s="288"/>
    </row>
    <row r="80" spans="1:5" ht="19.5" hidden="1" customHeight="1">
      <c r="A80" s="13">
        <v>1.6</v>
      </c>
      <c r="B80" s="429" t="s">
        <v>61</v>
      </c>
      <c r="C80" s="430"/>
      <c r="D80" s="208"/>
      <c r="E80" s="288"/>
    </row>
    <row r="81" spans="1:5" ht="19.5" hidden="1" customHeight="1">
      <c r="A81" s="13">
        <v>1.7</v>
      </c>
      <c r="B81" s="429"/>
      <c r="C81" s="430"/>
      <c r="D81" s="208"/>
      <c r="E81" s="288"/>
    </row>
    <row r="82" spans="1:5" s="85" customFormat="1" ht="20.45" hidden="1" customHeight="1">
      <c r="A82" s="62">
        <v>2</v>
      </c>
      <c r="B82" s="431" t="s">
        <v>86</v>
      </c>
      <c r="C82" s="432"/>
      <c r="D82" s="222">
        <f>SUM(D83:D85)</f>
        <v>0</v>
      </c>
      <c r="E82" s="285"/>
    </row>
    <row r="83" spans="1:5" s="85" customFormat="1" ht="18.75" hidden="1" customHeight="1">
      <c r="A83" s="62">
        <v>2.1</v>
      </c>
      <c r="B83" s="431" t="s">
        <v>57</v>
      </c>
      <c r="C83" s="432"/>
      <c r="D83" s="221"/>
      <c r="E83" s="286"/>
    </row>
    <row r="84" spans="1:5" s="85" customFormat="1" ht="18.75" hidden="1" customHeight="1">
      <c r="A84" s="62">
        <v>2.2000000000000002</v>
      </c>
      <c r="B84" s="431" t="s">
        <v>56</v>
      </c>
      <c r="C84" s="432"/>
      <c r="D84" s="221"/>
      <c r="E84" s="286"/>
    </row>
    <row r="85" spans="1:5" s="85" customFormat="1" ht="18.75" hidden="1" customHeight="1">
      <c r="A85" s="62">
        <v>2.2999999999999998</v>
      </c>
      <c r="B85" s="431" t="s">
        <v>45</v>
      </c>
      <c r="C85" s="432"/>
      <c r="D85" s="221"/>
      <c r="E85" s="286"/>
    </row>
    <row r="86" spans="1:5" s="72" customFormat="1" ht="39" hidden="1" customHeight="1">
      <c r="A86" s="39" t="s">
        <v>53</v>
      </c>
      <c r="B86" s="427" t="s">
        <v>126</v>
      </c>
      <c r="C86" s="428"/>
      <c r="D86" s="230">
        <f>SUM(D87:D88)</f>
        <v>0</v>
      </c>
      <c r="E86" s="284"/>
    </row>
    <row r="87" spans="1:5" s="85" customFormat="1" ht="18" hidden="1" customHeight="1">
      <c r="A87" s="62">
        <v>1</v>
      </c>
      <c r="B87" s="431" t="s">
        <v>200</v>
      </c>
      <c r="C87" s="432"/>
      <c r="D87" s="221"/>
      <c r="E87" s="286"/>
    </row>
    <row r="88" spans="1:5" s="85" customFormat="1" ht="15.75" hidden="1" customHeight="1">
      <c r="A88" s="62">
        <v>2</v>
      </c>
      <c r="B88" s="431"/>
      <c r="C88" s="432"/>
      <c r="D88" s="221"/>
      <c r="E88" s="286"/>
    </row>
    <row r="89" spans="1:5" s="87" customFormat="1" ht="39" customHeight="1">
      <c r="A89" s="11" t="s">
        <v>33</v>
      </c>
      <c r="B89" s="427" t="s">
        <v>34</v>
      </c>
      <c r="C89" s="428"/>
      <c r="D89" s="230">
        <f>D19+D20-D33</f>
        <v>461.8070000000007</v>
      </c>
      <c r="E89" s="304" t="s">
        <v>210</v>
      </c>
    </row>
    <row r="90" spans="1:5" s="72" customFormat="1" ht="36.6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7" t="str">
        <f>+'Ekamut-caxs'!D73</f>
        <v>Էդուարդ  Օհանյան</v>
      </c>
      <c r="E91" s="90"/>
    </row>
    <row r="92" spans="1:5" s="3" customFormat="1" ht="13.5" hidden="1" customHeight="1">
      <c r="A92" s="7"/>
      <c r="B92" s="7" t="s">
        <v>4</v>
      </c>
      <c r="C92" s="7"/>
      <c r="D92" s="200" t="s">
        <v>90</v>
      </c>
      <c r="E92" s="289"/>
    </row>
    <row r="93" spans="1:5" s="3" customFormat="1" ht="22.5" hidden="1" customHeight="1">
      <c r="B93" s="16" t="s">
        <v>6</v>
      </c>
      <c r="C93" s="16"/>
      <c r="D93" s="248" t="str">
        <f>+'Ekamut-caxs'!D75</f>
        <v>Սուսաննա  Ավետիսյան</v>
      </c>
      <c r="E93" s="290"/>
    </row>
    <row r="94" spans="1:5" s="3" customFormat="1" ht="12" hidden="1" customHeight="1">
      <c r="D94" s="200" t="s">
        <v>90</v>
      </c>
      <c r="E94" s="289"/>
    </row>
    <row r="95" spans="1:5" s="3" customFormat="1" hidden="1">
      <c r="B95" s="8" t="s">
        <v>164</v>
      </c>
      <c r="C95" s="8"/>
      <c r="D95" s="73"/>
      <c r="E95" s="73"/>
    </row>
    <row r="96" spans="1:5" s="211" customFormat="1" ht="96.75" customHeight="1">
      <c r="B96" s="303" t="str">
        <f>+'Ekamut-caxs'!A78</f>
        <v>ԵՐԵՎԱՆԻ ՔԱՂԱՔԱՊԵՏ՝</v>
      </c>
      <c r="C96" s="212"/>
      <c r="D96" s="290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76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46" zoomScaleSheetLayoutView="100" workbookViewId="0">
      <selection activeCell="A55" sqref="A55"/>
    </sheetView>
  </sheetViews>
  <sheetFormatPr defaultColWidth="9.140625" defaultRowHeight="13.5"/>
  <cols>
    <col min="1" max="1" width="5.85546875" style="23" customWidth="1"/>
    <col min="2" max="2" width="55.5703125" style="19" customWidth="1"/>
    <col min="3" max="3" width="14.28515625" style="19" customWidth="1"/>
    <col min="4" max="4" width="15" style="19" customWidth="1"/>
    <col min="5" max="5" width="12.7109375" style="19" customWidth="1"/>
    <col min="6" max="6" width="31.285156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40" t="s">
        <v>50</v>
      </c>
      <c r="B1" s="440"/>
      <c r="C1" s="440"/>
      <c r="D1" s="440"/>
      <c r="E1" s="440"/>
      <c r="F1" s="440"/>
    </row>
    <row r="2" spans="1:18" s="21" customFormat="1" ht="33.75" customHeight="1">
      <c r="A2" s="424" t="str">
        <f>+'Ekamut-caxs'!A14</f>
        <v xml:space="preserve">«Երևանի հանդբոլի մասնագիտացված և խաղային այլ մարզաձևերի մանկապատանեկան մարզադպրոց» ՀՈԱԿ-ի </v>
      </c>
      <c r="B2" s="424"/>
      <c r="C2" s="424"/>
      <c r="D2" s="424"/>
      <c r="E2" s="424"/>
      <c r="F2" s="42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43" t="s">
        <v>244</v>
      </c>
      <c r="B3" s="443"/>
      <c r="C3" s="443"/>
      <c r="D3" s="443"/>
      <c r="E3" s="443"/>
      <c r="F3" s="443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8" t="s">
        <v>173</v>
      </c>
      <c r="D5" s="198" t="s">
        <v>174</v>
      </c>
      <c r="E5" s="58" t="s">
        <v>46</v>
      </c>
      <c r="F5" s="27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2">
        <f>SUM(C7:C8,C10:C16,C19:C21)</f>
        <v>78462.900000000009</v>
      </c>
      <c r="D6" s="242">
        <f>SUM(D7:D8,D10:D16,D19:D21)</f>
        <v>78465.3</v>
      </c>
      <c r="E6" s="242">
        <f t="shared" ref="E6:E59" si="0">D6-C6</f>
        <v>2.3999999999941792</v>
      </c>
      <c r="F6" s="27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3" t="s">
        <v>112</v>
      </c>
      <c r="C7" s="235">
        <v>76401.600000000006</v>
      </c>
      <c r="D7" s="236">
        <f>+'Ekamut-caxs'!D18</f>
        <v>76401.600000000006</v>
      </c>
      <c r="E7" s="236">
        <f t="shared" si="0"/>
        <v>0</v>
      </c>
      <c r="F7" s="235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292" t="str">
        <f>+'Ekamut-caxs'!B19</f>
        <v>Այլ նպաստներ բյուջեից, որից՝</v>
      </c>
      <c r="C8" s="235"/>
      <c r="D8" s="236">
        <f>+'Ekamut-caxs'!D19</f>
        <v>0</v>
      </c>
      <c r="E8" s="236">
        <f t="shared" ref="E8:E9" si="1">D8-C8</f>
        <v>0</v>
      </c>
      <c r="F8" s="235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293" t="str">
        <f>+'Ekamut-caxs'!B20</f>
        <v>կամավոր ատեստավորման գծով</v>
      </c>
      <c r="C9" s="235"/>
      <c r="D9" s="236">
        <f>+'Ekamut-caxs'!D20</f>
        <v>0</v>
      </c>
      <c r="E9" s="236">
        <f t="shared" si="1"/>
        <v>0</v>
      </c>
      <c r="F9" s="235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3" t="s">
        <v>8</v>
      </c>
      <c r="C10" s="235"/>
      <c r="D10" s="236">
        <f>+'Ekamut-caxs'!D21</f>
        <v>0</v>
      </c>
      <c r="E10" s="236">
        <f>D10-C10</f>
        <v>0</v>
      </c>
      <c r="F10" s="235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3" t="s">
        <v>48</v>
      </c>
      <c r="C11" s="237"/>
      <c r="D11" s="236">
        <f>+'Ekamut-caxs'!D22</f>
        <v>0</v>
      </c>
      <c r="E11" s="236">
        <f t="shared" si="0"/>
        <v>0</v>
      </c>
      <c r="F11" s="235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3" t="s">
        <v>58</v>
      </c>
      <c r="C12" s="237"/>
      <c r="D12" s="236">
        <f>+'Ekamut-caxs'!D23</f>
        <v>0</v>
      </c>
      <c r="E12" s="236">
        <f t="shared" si="0"/>
        <v>0</v>
      </c>
      <c r="F12" s="2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7"/>
      <c r="D13" s="236">
        <f>+'Ekamut-caxs'!D24</f>
        <v>0</v>
      </c>
      <c r="E13" s="236">
        <f t="shared" si="0"/>
        <v>0</v>
      </c>
      <c r="F13" s="2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3" t="s">
        <v>9</v>
      </c>
      <c r="C14" s="237"/>
      <c r="D14" s="236">
        <v>0</v>
      </c>
      <c r="E14" s="236">
        <f t="shared" si="0"/>
        <v>0</v>
      </c>
      <c r="F14" s="2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0" t="s">
        <v>67</v>
      </c>
      <c r="C15" s="237"/>
      <c r="D15" s="236">
        <f>+'Ekamut-caxs'!D25</f>
        <v>0</v>
      </c>
      <c r="E15" s="236">
        <f t="shared" si="0"/>
        <v>0</v>
      </c>
      <c r="F15" s="2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8" t="s">
        <v>117</v>
      </c>
      <c r="C16" s="239">
        <f>SUM(C17:C18)</f>
        <v>2049.1999999999998</v>
      </c>
      <c r="D16" s="239">
        <f>SUM(D17:D18)</f>
        <v>2049.1999999999998</v>
      </c>
      <c r="E16" s="236">
        <f t="shared" si="0"/>
        <v>0</v>
      </c>
      <c r="F16" s="2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4">
        <v>2049.1999999999998</v>
      </c>
      <c r="D17" s="205">
        <f>+'Ekamut-caxs'!D27</f>
        <v>2049.1999999999998</v>
      </c>
      <c r="E17" s="205">
        <f t="shared" si="0"/>
        <v>0</v>
      </c>
      <c r="F17" s="206"/>
    </row>
    <row r="18" spans="1:18" ht="18.75" hidden="1" customHeight="1">
      <c r="A18" s="26">
        <v>9.1999999999999993</v>
      </c>
      <c r="B18" s="31" t="s">
        <v>69</v>
      </c>
      <c r="C18" s="204"/>
      <c r="D18" s="205">
        <f>+'Ekamut-caxs'!D28</f>
        <v>0</v>
      </c>
      <c r="E18" s="205">
        <f t="shared" si="0"/>
        <v>0</v>
      </c>
      <c r="F18" s="206"/>
    </row>
    <row r="19" spans="1:18" s="50" customFormat="1" ht="18.75" customHeight="1">
      <c r="A19" s="53">
        <v>3</v>
      </c>
      <c r="B19" s="225" t="s">
        <v>10</v>
      </c>
      <c r="C19" s="237">
        <v>9</v>
      </c>
      <c r="D19" s="236">
        <f>+'Ekamut-caxs'!D29</f>
        <v>12</v>
      </c>
      <c r="E19" s="236">
        <f t="shared" si="0"/>
        <v>3</v>
      </c>
      <c r="F19" s="2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4</v>
      </c>
      <c r="B20" s="226" t="s">
        <v>278</v>
      </c>
      <c r="C20" s="237">
        <v>0.6</v>
      </c>
      <c r="D20" s="235">
        <f>+'Ekamut-caxs'!D30</f>
        <v>0</v>
      </c>
      <c r="E20" s="235">
        <f>D20-C20</f>
        <v>-0.6</v>
      </c>
      <c r="F20" s="235"/>
    </row>
    <row r="21" spans="1:18" s="49" customFormat="1" ht="18.75" customHeight="1">
      <c r="A21" s="53">
        <v>5</v>
      </c>
      <c r="B21" s="226" t="s">
        <v>279</v>
      </c>
      <c r="C21" s="237">
        <v>2.5</v>
      </c>
      <c r="D21" s="235">
        <f>+'Ekamut-caxs'!D31</f>
        <v>2.5</v>
      </c>
      <c r="E21" s="235">
        <f>D21-C21</f>
        <v>0</v>
      </c>
      <c r="F21" s="235"/>
      <c r="G21" s="49" t="s">
        <v>236</v>
      </c>
    </row>
    <row r="22" spans="1:18" s="21" customFormat="1" ht="29.25" customHeight="1">
      <c r="A22" s="55" t="s">
        <v>11</v>
      </c>
      <c r="B22" s="52" t="s">
        <v>121</v>
      </c>
      <c r="C22" s="243">
        <f>SUM(C23,C27:C32,C33:C55,C57:C58)</f>
        <v>78462.900000000009</v>
      </c>
      <c r="D22" s="243">
        <f>SUM(D23,D27:D55,D57:D58)</f>
        <v>78465.264999999999</v>
      </c>
      <c r="E22" s="242">
        <f t="shared" si="0"/>
        <v>2.3649999999906868</v>
      </c>
      <c r="F22" s="27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7" t="s">
        <v>12</v>
      </c>
      <c r="C23" s="237">
        <v>72591.7</v>
      </c>
      <c r="D23" s="239">
        <f>+'Ekamut-caxs'!D35</f>
        <v>72166.899999999994</v>
      </c>
      <c r="E23" s="236">
        <f t="shared" si="0"/>
        <v>-424.80000000000291</v>
      </c>
      <c r="F23" s="23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4"/>
      <c r="D24" s="240">
        <f>+'Ekamut-caxs'!D36</f>
        <v>0</v>
      </c>
      <c r="E24" s="205">
        <f>D24-C24</f>
        <v>0</v>
      </c>
      <c r="F24" s="206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4">
        <v>0</v>
      </c>
      <c r="D25" s="240">
        <f>+'Ekamut-caxs'!D37</f>
        <v>5961</v>
      </c>
      <c r="E25" s="205">
        <f>D25-C25</f>
        <v>5961</v>
      </c>
      <c r="F25" s="206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4"/>
      <c r="D26" s="240">
        <f>+'Ekamut-caxs'!D38</f>
        <v>0</v>
      </c>
      <c r="E26" s="205">
        <f>D26-C26</f>
        <v>0</v>
      </c>
      <c r="F26" s="206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3" t="s">
        <v>15</v>
      </c>
      <c r="C27" s="237">
        <v>708.3</v>
      </c>
      <c r="D27" s="239">
        <f>+'Ekamut-caxs'!D39</f>
        <v>814.9</v>
      </c>
      <c r="E27" s="236">
        <f t="shared" si="0"/>
        <v>106.60000000000002</v>
      </c>
      <c r="F27" s="23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3" t="s">
        <v>14</v>
      </c>
      <c r="C28" s="237">
        <v>163</v>
      </c>
      <c r="D28" s="239">
        <f>+'Ekamut-caxs'!D40</f>
        <v>154</v>
      </c>
      <c r="E28" s="236">
        <f t="shared" si="0"/>
        <v>-9</v>
      </c>
      <c r="F28" s="2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3" t="s">
        <v>16</v>
      </c>
      <c r="C29" s="237">
        <v>21</v>
      </c>
      <c r="D29" s="239">
        <f>+'Ekamut-caxs'!D41</f>
        <v>21.5</v>
      </c>
      <c r="E29" s="236">
        <f t="shared" si="0"/>
        <v>0.5</v>
      </c>
      <c r="F29" s="235"/>
      <c r="G29" s="150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3" t="s">
        <v>17</v>
      </c>
      <c r="C30" s="237">
        <v>44.8</v>
      </c>
      <c r="D30" s="239">
        <f>+'Ekamut-caxs'!D42</f>
        <v>44.795999999999999</v>
      </c>
      <c r="E30" s="236">
        <f t="shared" si="0"/>
        <v>-3.9999999999977831E-3</v>
      </c>
      <c r="F30" s="23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3" t="s">
        <v>18</v>
      </c>
      <c r="C31" s="237"/>
      <c r="D31" s="239">
        <f>+'Ekamut-caxs'!D43</f>
        <v>0</v>
      </c>
      <c r="E31" s="236">
        <f t="shared" si="0"/>
        <v>0</v>
      </c>
      <c r="F31" s="2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3" t="s">
        <v>240</v>
      </c>
      <c r="C32" s="237">
        <v>177.6</v>
      </c>
      <c r="D32" s="239">
        <f>+'Ekamut-caxs'!D44</f>
        <v>117.6</v>
      </c>
      <c r="E32" s="236">
        <f t="shared" si="0"/>
        <v>-60</v>
      </c>
      <c r="F32" s="2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hidden="1" customHeight="1">
      <c r="A33" s="53">
        <v>8</v>
      </c>
      <c r="B33" s="223" t="s">
        <v>19</v>
      </c>
      <c r="C33" s="237"/>
      <c r="D33" s="239">
        <f>+'Ekamut-caxs'!D45</f>
        <v>0</v>
      </c>
      <c r="E33" s="236">
        <f t="shared" si="0"/>
        <v>0</v>
      </c>
      <c r="F33" s="2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3" t="s">
        <v>25</v>
      </c>
      <c r="C34" s="237">
        <v>300</v>
      </c>
      <c r="D34" s="239">
        <f>+'Ekamut-caxs'!D46</f>
        <v>300</v>
      </c>
      <c r="E34" s="236">
        <f t="shared" si="0"/>
        <v>0</v>
      </c>
      <c r="F34" s="235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8</v>
      </c>
      <c r="B35" s="228" t="s">
        <v>70</v>
      </c>
      <c r="C35" s="237">
        <v>150</v>
      </c>
      <c r="D35" s="239">
        <f>+'Ekamut-caxs'!D47</f>
        <v>150</v>
      </c>
      <c r="E35" s="236">
        <f t="shared" si="0"/>
        <v>0</v>
      </c>
      <c r="F35" s="23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3" t="s">
        <v>43</v>
      </c>
      <c r="C36" s="237"/>
      <c r="D36" s="239">
        <f>+'Ekamut-caxs'!D48</f>
        <v>0</v>
      </c>
      <c r="E36" s="236">
        <f t="shared" si="0"/>
        <v>0</v>
      </c>
      <c r="F36" s="23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9</v>
      </c>
      <c r="B37" s="223" t="s">
        <v>114</v>
      </c>
      <c r="C37" s="237">
        <v>30</v>
      </c>
      <c r="D37" s="239">
        <f>+'Ekamut-caxs'!D49</f>
        <v>30</v>
      </c>
      <c r="E37" s="236">
        <f>D37-C37</f>
        <v>0</v>
      </c>
      <c r="F37" s="23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10</v>
      </c>
      <c r="B38" s="223" t="s">
        <v>115</v>
      </c>
      <c r="C38" s="237">
        <v>80</v>
      </c>
      <c r="D38" s="239">
        <f>+'Ekamut-caxs'!D50</f>
        <v>80</v>
      </c>
      <c r="E38" s="236">
        <f t="shared" si="0"/>
        <v>0</v>
      </c>
      <c r="F38" s="23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11</v>
      </c>
      <c r="B39" s="223" t="s">
        <v>20</v>
      </c>
      <c r="C39" s="235">
        <v>0</v>
      </c>
      <c r="D39" s="239">
        <f>+'Ekamut-caxs'!D51</f>
        <v>189.6</v>
      </c>
      <c r="E39" s="236">
        <f t="shared" si="0"/>
        <v>189.6</v>
      </c>
      <c r="F39" s="23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12</v>
      </c>
      <c r="B40" s="223" t="s">
        <v>21</v>
      </c>
      <c r="C40" s="235">
        <v>50</v>
      </c>
      <c r="D40" s="239">
        <f>+'Ekamut-caxs'!D52</f>
        <v>78.569000000000003</v>
      </c>
      <c r="E40" s="236">
        <f>D40-C40</f>
        <v>28.569000000000003</v>
      </c>
      <c r="F40" s="23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3" t="s">
        <v>62</v>
      </c>
      <c r="C41" s="235"/>
      <c r="D41" s="239">
        <f>+'Ekamut-caxs'!D53</f>
        <v>0</v>
      </c>
      <c r="E41" s="236">
        <f>D41-C41</f>
        <v>0</v>
      </c>
      <c r="F41" s="23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3" t="s">
        <v>49</v>
      </c>
      <c r="C42" s="235"/>
      <c r="D42" s="239">
        <f>+'Ekamut-caxs'!D54</f>
        <v>0</v>
      </c>
      <c r="E42" s="236">
        <f>D42-C42</f>
        <v>0</v>
      </c>
      <c r="F42" s="2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13</v>
      </c>
      <c r="B43" s="223" t="s">
        <v>40</v>
      </c>
      <c r="C43" s="237">
        <v>105</v>
      </c>
      <c r="D43" s="239">
        <f>+'Ekamut-caxs'!D55</f>
        <v>105</v>
      </c>
      <c r="E43" s="236">
        <f t="shared" si="0"/>
        <v>0</v>
      </c>
      <c r="F43" s="2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14</v>
      </c>
      <c r="B44" s="238" t="s">
        <v>71</v>
      </c>
      <c r="C44" s="237">
        <v>50</v>
      </c>
      <c r="D44" s="239">
        <f>+'Ekamut-caxs'!D56</f>
        <v>80</v>
      </c>
      <c r="E44" s="236">
        <f t="shared" si="0"/>
        <v>30</v>
      </c>
      <c r="F44" s="2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15</v>
      </c>
      <c r="B45" s="238" t="s">
        <v>72</v>
      </c>
      <c r="C45" s="235">
        <v>122</v>
      </c>
      <c r="D45" s="239">
        <f>+'Ekamut-caxs'!D57</f>
        <v>112</v>
      </c>
      <c r="E45" s="236">
        <f t="shared" si="0"/>
        <v>-10</v>
      </c>
      <c r="F45" s="235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16</v>
      </c>
      <c r="B46" s="223" t="s">
        <v>41</v>
      </c>
      <c r="C46" s="235">
        <v>3</v>
      </c>
      <c r="D46" s="239">
        <f>+'Ekamut-caxs'!D58</f>
        <v>0</v>
      </c>
      <c r="E46" s="236">
        <f t="shared" ref="E46:E58" si="2">D46-C46</f>
        <v>-3</v>
      </c>
      <c r="F46" s="23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3" t="s">
        <v>116</v>
      </c>
      <c r="C47" s="235"/>
      <c r="D47" s="239">
        <f>+'Ekamut-caxs'!D59</f>
        <v>0</v>
      </c>
      <c r="E47" s="236">
        <f t="shared" si="2"/>
        <v>0</v>
      </c>
      <c r="F47" s="235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3" t="s">
        <v>42</v>
      </c>
      <c r="C48" s="235"/>
      <c r="D48" s="239">
        <f>+'Ekamut-caxs'!D60</f>
        <v>0</v>
      </c>
      <c r="E48" s="236">
        <f t="shared" si="2"/>
        <v>0</v>
      </c>
      <c r="F48" s="235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3" t="s">
        <v>59</v>
      </c>
      <c r="C49" s="235"/>
      <c r="D49" s="239">
        <f>+'Ekamut-caxs'!D61</f>
        <v>0</v>
      </c>
      <c r="E49" s="236">
        <f t="shared" si="2"/>
        <v>0</v>
      </c>
      <c r="F49" s="235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5" t="s">
        <v>192</v>
      </c>
      <c r="C50" s="235"/>
      <c r="D50" s="239">
        <f>+'Ekamut-caxs'!D62</f>
        <v>0</v>
      </c>
      <c r="E50" s="236">
        <f t="shared" ref="E50:E51" si="3">D50-C50</f>
        <v>0</v>
      </c>
      <c r="F50" s="235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customHeight="1">
      <c r="A51" s="53">
        <v>17</v>
      </c>
      <c r="B51" s="225" t="s">
        <v>193</v>
      </c>
      <c r="C51" s="235">
        <v>1500</v>
      </c>
      <c r="D51" s="239">
        <f>+'Ekamut-caxs'!D63</f>
        <v>1500</v>
      </c>
      <c r="E51" s="236">
        <f t="shared" si="3"/>
        <v>0</v>
      </c>
      <c r="F51" s="235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3" t="s">
        <v>73</v>
      </c>
      <c r="C52" s="235"/>
      <c r="D52" s="239">
        <f>+'Ekamut-caxs'!D64</f>
        <v>0</v>
      </c>
      <c r="E52" s="236">
        <f t="shared" si="2"/>
        <v>0</v>
      </c>
      <c r="F52" s="2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18</v>
      </c>
      <c r="B53" s="227" t="s">
        <v>262</v>
      </c>
      <c r="C53" s="235">
        <v>200</v>
      </c>
      <c r="D53" s="237">
        <f>+'Ekamut-caxs'!D65</f>
        <v>150</v>
      </c>
      <c r="E53" s="235">
        <f t="shared" si="2"/>
        <v>-50</v>
      </c>
      <c r="F53" s="235"/>
    </row>
    <row r="54" spans="1:18" s="49" customFormat="1" ht="21" hidden="1" customHeight="1">
      <c r="A54" s="53">
        <v>19</v>
      </c>
      <c r="B54" s="226" t="s">
        <v>281</v>
      </c>
      <c r="C54" s="235">
        <v>0</v>
      </c>
      <c r="D54" s="237">
        <f>+'Ekamut-caxs'!D66</f>
        <v>0</v>
      </c>
      <c r="E54" s="235">
        <f t="shared" ref="E54" si="4">D54-C54</f>
        <v>0</v>
      </c>
      <c r="F54" s="235"/>
      <c r="G54" s="49" t="s">
        <v>253</v>
      </c>
    </row>
    <row r="55" spans="1:18" s="50" customFormat="1" ht="21" customHeight="1">
      <c r="A55" s="53">
        <v>19</v>
      </c>
      <c r="B55" s="274" t="s">
        <v>22</v>
      </c>
      <c r="C55" s="235">
        <v>2166.5</v>
      </c>
      <c r="D55" s="239">
        <f>+'Ekamut-caxs'!D67</f>
        <v>2350.4</v>
      </c>
      <c r="E55" s="236">
        <f t="shared" si="2"/>
        <v>183.90000000000009</v>
      </c>
      <c r="F55" s="2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19.100000000000001</v>
      </c>
      <c r="B56" s="29" t="s">
        <v>74</v>
      </c>
      <c r="C56" s="206">
        <v>2049.1999999999998</v>
      </c>
      <c r="D56" s="240">
        <f>+'Ekamut-caxs'!D68</f>
        <v>2049.1999999999998</v>
      </c>
      <c r="E56" s="205">
        <f t="shared" si="2"/>
        <v>0</v>
      </c>
      <c r="F56" s="206"/>
      <c r="G56" s="137"/>
    </row>
    <row r="57" spans="1:18" s="50" customFormat="1" ht="21" hidden="1" customHeight="1">
      <c r="A57" s="53">
        <v>31</v>
      </c>
      <c r="B57" s="238" t="s">
        <v>75</v>
      </c>
      <c r="C57" s="235"/>
      <c r="D57" s="239">
        <f>+'Ekamut-caxs'!D69</f>
        <v>20</v>
      </c>
      <c r="E57" s="236">
        <f t="shared" si="2"/>
        <v>20</v>
      </c>
      <c r="F57" s="2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21</v>
      </c>
      <c r="B58" s="223" t="s">
        <v>63</v>
      </c>
      <c r="C58" s="235">
        <v>0</v>
      </c>
      <c r="D58" s="239">
        <f>'Ekamut-caxs'!D70</f>
        <v>0</v>
      </c>
      <c r="E58" s="236">
        <f t="shared" si="2"/>
        <v>0</v>
      </c>
      <c r="F58" s="2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2">
        <f>C6-C22</f>
        <v>0</v>
      </c>
      <c r="D59" s="242">
        <f>D6-D22</f>
        <v>3.500000000349246E-2</v>
      </c>
      <c r="E59" s="242">
        <f t="shared" si="0"/>
        <v>3.500000000349246E-2</v>
      </c>
      <c r="F59" s="277"/>
      <c r="G59" s="413">
        <f>C22+C59</f>
        <v>78462.900000000009</v>
      </c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42" t="str">
        <f>+'Ekamut-caxs'!D73</f>
        <v>Էդուարդ  Օհանյան</v>
      </c>
      <c r="E61" s="442"/>
      <c r="F61" s="104"/>
    </row>
    <row r="62" spans="1:18" ht="9.75" customHeight="1">
      <c r="B62" s="37"/>
      <c r="D62" s="441" t="s">
        <v>5</v>
      </c>
      <c r="E62" s="441"/>
      <c r="F62" s="272"/>
    </row>
    <row r="63" spans="1:18" ht="24.75" customHeight="1">
      <c r="B63" s="36" t="s">
        <v>6</v>
      </c>
      <c r="C63" s="23"/>
      <c r="D63" s="442" t="str">
        <f>+'Ekamut-caxs'!D75</f>
        <v>Սուսաննա  Ավետիսյան</v>
      </c>
      <c r="E63" s="442"/>
      <c r="F63" s="104"/>
    </row>
    <row r="64" spans="1:18" ht="11.25" customHeight="1">
      <c r="D64" s="441" t="s">
        <v>5</v>
      </c>
      <c r="E64" s="441"/>
      <c r="F64" s="272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zoomScaleSheetLayoutView="100" workbookViewId="0">
      <selection activeCell="A55" sqref="A55"/>
    </sheetView>
  </sheetViews>
  <sheetFormatPr defaultColWidth="9.140625" defaultRowHeight="13.5"/>
  <cols>
    <col min="1" max="1" width="4.85546875" style="19" customWidth="1"/>
    <col min="2" max="2" width="59.28515625" style="19" customWidth="1"/>
    <col min="3" max="3" width="18" style="19" customWidth="1"/>
    <col min="4" max="4" width="18.5703125" style="19" customWidth="1"/>
    <col min="5" max="5" width="13.7109375" style="19" customWidth="1"/>
    <col min="6" max="6" width="31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40" t="s">
        <v>77</v>
      </c>
      <c r="B1" s="440"/>
      <c r="C1" s="440"/>
      <c r="D1" s="440"/>
      <c r="E1" s="440"/>
      <c r="F1" s="440"/>
    </row>
    <row r="2" spans="1:20" s="21" customFormat="1" ht="45.75" customHeight="1">
      <c r="A2" s="424" t="str">
        <f>+'Ekamut-caxs'!A14</f>
        <v xml:space="preserve">«Երևանի հանդբոլի մասնագիտացված և խաղային այլ մարզաձևերի մանկապատանեկան մարզադպրոց» ՀՈԱԿ-ի </v>
      </c>
      <c r="B2" s="424"/>
      <c r="C2" s="424"/>
      <c r="D2" s="424"/>
      <c r="E2" s="424"/>
      <c r="F2" s="424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43" t="s">
        <v>243</v>
      </c>
      <c r="B3" s="443"/>
      <c r="C3" s="443"/>
      <c r="D3" s="443"/>
      <c r="E3" s="443"/>
      <c r="F3" s="443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8" t="s">
        <v>173</v>
      </c>
      <c r="D5" s="198" t="s">
        <v>174</v>
      </c>
      <c r="E5" s="81" t="s">
        <v>46</v>
      </c>
      <c r="F5" s="273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7">
        <v>373.6</v>
      </c>
      <c r="D6" s="207">
        <f>+C6</f>
        <v>373.6</v>
      </c>
      <c r="E6" s="230">
        <f t="shared" ref="E6:E62" si="0">D6-C6</f>
        <v>0</v>
      </c>
      <c r="F6" s="207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30">
        <f>SUM(C8:C9,C11:C20)</f>
        <v>76410.600000000006</v>
      </c>
      <c r="D7" s="230">
        <f>SUM(D8:D9,D11:D20)</f>
        <v>76413.600000000006</v>
      </c>
      <c r="E7" s="230">
        <f>D7-C7</f>
        <v>3</v>
      </c>
      <c r="F7" s="207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0" t="s">
        <v>112</v>
      </c>
      <c r="C8" s="221">
        <v>76401.600000000006</v>
      </c>
      <c r="D8" s="222">
        <f>+'Dramakan hosqer'!D21</f>
        <v>76401.600000000006</v>
      </c>
      <c r="E8" s="222">
        <f>D8-C8</f>
        <v>0</v>
      </c>
      <c r="F8" s="221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292" t="str">
        <f>+'Dramakan hosqer'!B22</f>
        <v>Այլ նպաստներ բյուջեից, որից՝</v>
      </c>
      <c r="C9" s="221"/>
      <c r="D9" s="222">
        <f>+'Dramakan hosqer'!D22</f>
        <v>0</v>
      </c>
      <c r="E9" s="222">
        <f>D9-C9</f>
        <v>0</v>
      </c>
      <c r="F9" s="221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293" t="str">
        <f>+'Dramakan hosqer'!B23</f>
        <v>կամավոր ատեստավորման գծով</v>
      </c>
      <c r="C10" s="208"/>
      <c r="D10" s="234">
        <f>+'Dramakan hosqer'!D23</f>
        <v>0</v>
      </c>
      <c r="E10" s="222">
        <f>D10-C10</f>
        <v>0</v>
      </c>
      <c r="F10" s="208"/>
    </row>
    <row r="11" spans="1:20" s="50" customFormat="1" ht="17.25" hidden="1" customHeight="1">
      <c r="A11" s="53">
        <v>3</v>
      </c>
      <c r="B11" s="223" t="s">
        <v>8</v>
      </c>
      <c r="C11" s="221"/>
      <c r="D11" s="222">
        <f>+'Dramakan hosqer'!D24</f>
        <v>0</v>
      </c>
      <c r="E11" s="222">
        <f t="shared" si="0"/>
        <v>0</v>
      </c>
      <c r="F11" s="221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4" t="s">
        <v>48</v>
      </c>
      <c r="C12" s="221"/>
      <c r="D12" s="222">
        <f>+'Dramakan hosqer'!D25</f>
        <v>0</v>
      </c>
      <c r="E12" s="222">
        <f t="shared" si="0"/>
        <v>0</v>
      </c>
      <c r="F12" s="221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5" t="s">
        <v>58</v>
      </c>
      <c r="C13" s="221"/>
      <c r="D13" s="222">
        <f>+'Dramakan hosqer'!D26</f>
        <v>0</v>
      </c>
      <c r="E13" s="222">
        <f t="shared" si="0"/>
        <v>0</v>
      </c>
      <c r="F13" s="221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1"/>
      <c r="D14" s="222">
        <f>+'Dramakan hosqer'!D27</f>
        <v>0</v>
      </c>
      <c r="E14" s="222">
        <f t="shared" si="0"/>
        <v>0</v>
      </c>
      <c r="F14" s="221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0" t="s">
        <v>9</v>
      </c>
      <c r="C15" s="221"/>
      <c r="D15" s="222">
        <v>0</v>
      </c>
      <c r="E15" s="222">
        <f t="shared" si="0"/>
        <v>0</v>
      </c>
      <c r="F15" s="221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0" t="s">
        <v>67</v>
      </c>
      <c r="C16" s="221"/>
      <c r="D16" s="222">
        <f>+'Dramakan hosqer'!D28</f>
        <v>0</v>
      </c>
      <c r="E16" s="222">
        <f t="shared" si="0"/>
        <v>0</v>
      </c>
      <c r="F16" s="221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0" t="s">
        <v>28</v>
      </c>
      <c r="C17" s="221"/>
      <c r="D17" s="222">
        <f>+'Dramakan hosqer'!D29</f>
        <v>0</v>
      </c>
      <c r="E17" s="222">
        <f t="shared" si="0"/>
        <v>0</v>
      </c>
      <c r="F17" s="221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customHeight="1">
      <c r="A18" s="53">
        <v>2</v>
      </c>
      <c r="B18" s="220" t="s">
        <v>10</v>
      </c>
      <c r="C18" s="221">
        <v>9</v>
      </c>
      <c r="D18" s="222">
        <f>+'Dramakan hosqer'!D30</f>
        <v>12</v>
      </c>
      <c r="E18" s="222">
        <f>D18-C18</f>
        <v>3</v>
      </c>
      <c r="F18" s="221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6"/>
      <c r="C19" s="221"/>
      <c r="D19" s="221">
        <f>+'Dramakan hosqer'!D31</f>
        <v>0</v>
      </c>
      <c r="E19" s="221">
        <f>D19-C19</f>
        <v>0</v>
      </c>
      <c r="F19" s="221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6"/>
      <c r="C20" s="221"/>
      <c r="D20" s="221">
        <f>+'Dramakan hosqer'!D32</f>
        <v>0</v>
      </c>
      <c r="E20" s="221">
        <f>D20-C20</f>
        <v>0</v>
      </c>
      <c r="F20" s="221"/>
      <c r="G20" s="92" t="s">
        <v>235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30">
        <f>+C22+C61+C74</f>
        <v>76506.3</v>
      </c>
      <c r="D21" s="230">
        <f>+D22+D61+D74</f>
        <v>76325.393000000011</v>
      </c>
      <c r="E21" s="230">
        <f t="shared" si="0"/>
        <v>-180.90699999999197</v>
      </c>
      <c r="F21" s="207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0">
        <f>SUM(C23,C27:C32,C33:C55,C59:C60)</f>
        <v>76506.3</v>
      </c>
      <c r="D22" s="230">
        <f>SUM(D23,D27:D55,D59:D60)</f>
        <v>76325.393000000011</v>
      </c>
      <c r="E22" s="230">
        <f t="shared" si="0"/>
        <v>-180.90699999999197</v>
      </c>
      <c r="F22" s="207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7" t="s">
        <v>12</v>
      </c>
      <c r="C23" s="221">
        <v>72591.7</v>
      </c>
      <c r="D23" s="222">
        <f>+'Dramakan hosqer'!D35</f>
        <v>72166.899999999994</v>
      </c>
      <c r="E23" s="222">
        <f t="shared" si="0"/>
        <v>-424.80000000000291</v>
      </c>
      <c r="F23" s="221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8"/>
      <c r="D24" s="234">
        <f>+'Dramakan hosqer'!D36</f>
        <v>0</v>
      </c>
      <c r="E24" s="234">
        <f t="shared" si="0"/>
        <v>0</v>
      </c>
      <c r="F24" s="208"/>
    </row>
    <row r="25" spans="1:20" ht="18" customHeight="1">
      <c r="A25" s="26">
        <v>1.1000000000000001</v>
      </c>
      <c r="B25" s="31" t="s">
        <v>13</v>
      </c>
      <c r="C25" s="208">
        <v>0</v>
      </c>
      <c r="D25" s="234">
        <f>+'Dramakan hosqer'!D37</f>
        <v>5961</v>
      </c>
      <c r="E25" s="234">
        <f t="shared" si="0"/>
        <v>5961</v>
      </c>
      <c r="F25" s="20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8"/>
      <c r="D26" s="234">
        <f>+'Dramakan hosqer'!D38</f>
        <v>0</v>
      </c>
      <c r="E26" s="234">
        <f t="shared" si="0"/>
        <v>0</v>
      </c>
      <c r="F26" s="208"/>
    </row>
    <row r="27" spans="1:20" s="50" customFormat="1" ht="18" customHeight="1">
      <c r="A27" s="53">
        <v>2</v>
      </c>
      <c r="B27" s="223" t="s">
        <v>15</v>
      </c>
      <c r="C27" s="221">
        <v>708.3</v>
      </c>
      <c r="D27" s="222">
        <f>+'Dramakan hosqer'!D39</f>
        <v>814.9</v>
      </c>
      <c r="E27" s="222">
        <f t="shared" si="0"/>
        <v>106.60000000000002</v>
      </c>
      <c r="F27" s="221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3" t="s">
        <v>14</v>
      </c>
      <c r="C28" s="221">
        <v>163</v>
      </c>
      <c r="D28" s="222">
        <f>+'Dramakan hosqer'!D40</f>
        <v>154</v>
      </c>
      <c r="E28" s="222">
        <f t="shared" si="0"/>
        <v>-9</v>
      </c>
      <c r="F28" s="221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3" t="s">
        <v>16</v>
      </c>
      <c r="C29" s="221">
        <v>20.399999999999999</v>
      </c>
      <c r="D29" s="222">
        <f>+'Dramakan hosqer'!D41</f>
        <v>21.5</v>
      </c>
      <c r="E29" s="222">
        <f t="shared" si="0"/>
        <v>1.1000000000000014</v>
      </c>
      <c r="F29" s="221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5</v>
      </c>
      <c r="B30" s="223" t="s">
        <v>17</v>
      </c>
      <c r="C30" s="221">
        <v>44.8</v>
      </c>
      <c r="D30" s="222">
        <f>+'Dramakan hosqer'!D42</f>
        <v>44.795999999999999</v>
      </c>
      <c r="E30" s="222">
        <f t="shared" si="0"/>
        <v>-3.9999999999977831E-3</v>
      </c>
      <c r="F30" s="221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3" t="s">
        <v>18</v>
      </c>
      <c r="C31" s="221"/>
      <c r="D31" s="222">
        <f>+'Dramakan hosqer'!D43</f>
        <v>0</v>
      </c>
      <c r="E31" s="222">
        <f t="shared" si="0"/>
        <v>0</v>
      </c>
      <c r="F31" s="221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6</v>
      </c>
      <c r="B32" s="223" t="s">
        <v>240</v>
      </c>
      <c r="C32" s="222">
        <v>177.6</v>
      </c>
      <c r="D32" s="222">
        <f>+'Dramakan hosqer'!D44</f>
        <v>117.6</v>
      </c>
      <c r="E32" s="222">
        <f t="shared" si="0"/>
        <v>-60</v>
      </c>
      <c r="F32" s="221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hidden="1" customHeight="1">
      <c r="A33" s="53">
        <v>8</v>
      </c>
      <c r="B33" s="223" t="s">
        <v>19</v>
      </c>
      <c r="C33" s="221"/>
      <c r="D33" s="222">
        <f>+'Dramakan hosqer'!D45</f>
        <v>0</v>
      </c>
      <c r="E33" s="222">
        <f t="shared" si="0"/>
        <v>0</v>
      </c>
      <c r="F33" s="221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7</v>
      </c>
      <c r="B34" s="223" t="s">
        <v>241</v>
      </c>
      <c r="C34" s="221">
        <v>300</v>
      </c>
      <c r="D34" s="222">
        <f>+'Dramakan hosqer'!D46</f>
        <v>300</v>
      </c>
      <c r="E34" s="222">
        <f t="shared" si="0"/>
        <v>0</v>
      </c>
      <c r="F34" s="221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8</v>
      </c>
      <c r="B35" s="228" t="s">
        <v>70</v>
      </c>
      <c r="C35" s="221">
        <v>150</v>
      </c>
      <c r="D35" s="222">
        <f>+'Dramakan hosqer'!D47</f>
        <v>150</v>
      </c>
      <c r="E35" s="222">
        <f t="shared" si="0"/>
        <v>0</v>
      </c>
      <c r="F35" s="221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3" t="s">
        <v>43</v>
      </c>
      <c r="C36" s="221"/>
      <c r="D36" s="222">
        <f>+'Dramakan hosqer'!D48</f>
        <v>0</v>
      </c>
      <c r="E36" s="222">
        <f t="shared" si="0"/>
        <v>0</v>
      </c>
      <c r="F36" s="221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9</v>
      </c>
      <c r="B37" s="223" t="s">
        <v>114</v>
      </c>
      <c r="C37" s="221">
        <v>30</v>
      </c>
      <c r="D37" s="222">
        <f>+'Dramakan hosqer'!D49</f>
        <v>30</v>
      </c>
      <c r="E37" s="222">
        <f t="shared" si="0"/>
        <v>0</v>
      </c>
      <c r="F37" s="221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10</v>
      </c>
      <c r="B38" s="223" t="s">
        <v>115</v>
      </c>
      <c r="C38" s="221">
        <v>80</v>
      </c>
      <c r="D38" s="222">
        <f>+'Dramakan hosqer'!D50</f>
        <v>80</v>
      </c>
      <c r="E38" s="222">
        <f t="shared" si="0"/>
        <v>0</v>
      </c>
      <c r="F38" s="221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11</v>
      </c>
      <c r="B39" s="223" t="s">
        <v>20</v>
      </c>
      <c r="C39" s="221">
        <v>0</v>
      </c>
      <c r="D39" s="222">
        <f>+'Dramakan hosqer'!D51</f>
        <v>189.6</v>
      </c>
      <c r="E39" s="222">
        <f t="shared" si="0"/>
        <v>189.6</v>
      </c>
      <c r="F39" s="221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12</v>
      </c>
      <c r="B40" s="223" t="s">
        <v>21</v>
      </c>
      <c r="C40" s="221">
        <v>50</v>
      </c>
      <c r="D40" s="222">
        <f>+'Dramakan hosqer'!D52</f>
        <v>78.569000000000003</v>
      </c>
      <c r="E40" s="222">
        <f t="shared" si="0"/>
        <v>28.569000000000003</v>
      </c>
      <c r="F40" s="221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3" t="s">
        <v>62</v>
      </c>
      <c r="C41" s="221"/>
      <c r="D41" s="222">
        <f>+'Dramakan hosqer'!D53</f>
        <v>0</v>
      </c>
      <c r="E41" s="222">
        <f t="shared" si="0"/>
        <v>0</v>
      </c>
      <c r="F41" s="221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8" t="s">
        <v>49</v>
      </c>
      <c r="C42" s="221"/>
      <c r="D42" s="222">
        <f>+'Dramakan hosqer'!D54</f>
        <v>0</v>
      </c>
      <c r="E42" s="222">
        <f t="shared" si="0"/>
        <v>0</v>
      </c>
      <c r="F42" s="221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customHeight="1">
      <c r="A43" s="53">
        <v>13</v>
      </c>
      <c r="B43" s="238" t="s">
        <v>40</v>
      </c>
      <c r="C43" s="221">
        <v>105</v>
      </c>
      <c r="D43" s="222">
        <f>+'Dramakan hosqer'!D55</f>
        <v>105</v>
      </c>
      <c r="E43" s="222">
        <f t="shared" si="0"/>
        <v>0</v>
      </c>
      <c r="F43" s="221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18" customHeight="1">
      <c r="A44" s="53">
        <v>14</v>
      </c>
      <c r="B44" s="238" t="s">
        <v>71</v>
      </c>
      <c r="C44" s="221">
        <v>50</v>
      </c>
      <c r="D44" s="222">
        <f>+'Dramakan hosqer'!D56</f>
        <v>80</v>
      </c>
      <c r="E44" s="222">
        <f t="shared" si="0"/>
        <v>30</v>
      </c>
      <c r="F44" s="221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18" customHeight="1">
      <c r="A45" s="53">
        <v>15</v>
      </c>
      <c r="B45" s="238" t="s">
        <v>72</v>
      </c>
      <c r="C45" s="221">
        <v>122</v>
      </c>
      <c r="D45" s="222">
        <f>+'Dramakan hosqer'!D57</f>
        <v>112</v>
      </c>
      <c r="E45" s="222">
        <f t="shared" si="0"/>
        <v>-10</v>
      </c>
      <c r="F45" s="221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16</v>
      </c>
      <c r="B46" s="223" t="s">
        <v>41</v>
      </c>
      <c r="C46" s="221">
        <v>3</v>
      </c>
      <c r="D46" s="222">
        <f>+'Dramakan hosqer'!D58</f>
        <v>0</v>
      </c>
      <c r="E46" s="222">
        <f t="shared" si="0"/>
        <v>-3</v>
      </c>
      <c r="F46" s="221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3" t="s">
        <v>116</v>
      </c>
      <c r="C47" s="221"/>
      <c r="D47" s="222">
        <f>+'Dramakan hosqer'!D59</f>
        <v>0</v>
      </c>
      <c r="E47" s="222">
        <f t="shared" si="0"/>
        <v>0</v>
      </c>
      <c r="F47" s="221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3" t="s">
        <v>42</v>
      </c>
      <c r="C48" s="221"/>
      <c r="D48" s="222">
        <f>+'Dramakan hosqer'!D60</f>
        <v>0</v>
      </c>
      <c r="E48" s="222">
        <f t="shared" si="0"/>
        <v>0</v>
      </c>
      <c r="F48" s="221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3" t="s">
        <v>59</v>
      </c>
      <c r="C49" s="221"/>
      <c r="D49" s="222">
        <f>+'Dramakan hosqer'!D61</f>
        <v>0</v>
      </c>
      <c r="E49" s="222">
        <f t="shared" si="0"/>
        <v>0</v>
      </c>
      <c r="F49" s="221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5" t="s">
        <v>192</v>
      </c>
      <c r="C50" s="221"/>
      <c r="D50" s="222">
        <f>+'Dramakan hosqer'!D62</f>
        <v>0</v>
      </c>
      <c r="E50" s="222">
        <f t="shared" ref="E50:E51" si="1">D50-C50</f>
        <v>0</v>
      </c>
      <c r="F50" s="221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customHeight="1">
      <c r="A51" s="53">
        <v>17</v>
      </c>
      <c r="B51" s="225" t="s">
        <v>193</v>
      </c>
      <c r="C51" s="221">
        <v>1500</v>
      </c>
      <c r="D51" s="222">
        <f>+'Dramakan hosqer'!D63</f>
        <v>1500</v>
      </c>
      <c r="E51" s="222">
        <f t="shared" si="1"/>
        <v>0</v>
      </c>
      <c r="F51" s="221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3" t="s">
        <v>73</v>
      </c>
      <c r="C52" s="221"/>
      <c r="D52" s="222">
        <f>+'Dramakan hosqer'!D64</f>
        <v>0</v>
      </c>
      <c r="E52" s="222">
        <f t="shared" si="0"/>
        <v>0</v>
      </c>
      <c r="F52" s="221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customHeight="1">
      <c r="A53" s="53">
        <v>18</v>
      </c>
      <c r="B53" s="227" t="s">
        <v>262</v>
      </c>
      <c r="C53" s="221">
        <v>200</v>
      </c>
      <c r="D53" s="221">
        <f>+'Dramakan hosqer'!D65</f>
        <v>150</v>
      </c>
      <c r="E53" s="221">
        <f t="shared" si="0"/>
        <v>-50</v>
      </c>
      <c r="F53" s="221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19</v>
      </c>
      <c r="B54" s="226" t="s">
        <v>281</v>
      </c>
      <c r="C54" s="221">
        <v>0</v>
      </c>
      <c r="D54" s="221">
        <f>+'Dramakan hosqer'!D66</f>
        <v>0</v>
      </c>
      <c r="E54" s="221">
        <f>D54-C54</f>
        <v>0</v>
      </c>
      <c r="F54" s="221"/>
      <c r="G54" s="92" t="s">
        <v>254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hidden="1" customHeight="1">
      <c r="A55" s="53">
        <v>30</v>
      </c>
      <c r="B55" s="229" t="s">
        <v>30</v>
      </c>
      <c r="C55" s="222">
        <f>SUM(C56:C58)</f>
        <v>0</v>
      </c>
      <c r="D55" s="222">
        <f>SUM(D56:D58)</f>
        <v>20</v>
      </c>
      <c r="E55" s="221">
        <f>D55-C55</f>
        <v>20</v>
      </c>
      <c r="F55" s="221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31</v>
      </c>
      <c r="C56" s="208"/>
      <c r="D56" s="234">
        <f>+'Dramakan hosqer'!D68</f>
        <v>0</v>
      </c>
      <c r="E56" s="208">
        <f>D56-C56</f>
        <v>0</v>
      </c>
      <c r="F56" s="208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44</v>
      </c>
      <c r="C57" s="208"/>
      <c r="D57" s="234">
        <f>+'Dramakan hosqer'!D69</f>
        <v>0</v>
      </c>
      <c r="E57" s="234">
        <f t="shared" si="0"/>
        <v>0</v>
      </c>
      <c r="F57" s="208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hidden="1" customHeight="1">
      <c r="A58" s="13">
        <v>30.3</v>
      </c>
      <c r="B58" s="143" t="s">
        <v>80</v>
      </c>
      <c r="C58" s="208"/>
      <c r="D58" s="234">
        <f>+'Dramakan hosqer'!D70</f>
        <v>20</v>
      </c>
      <c r="E58" s="234">
        <f t="shared" si="0"/>
        <v>20</v>
      </c>
      <c r="F58" s="208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19</v>
      </c>
      <c r="B59" s="229" t="s">
        <v>32</v>
      </c>
      <c r="C59" s="221">
        <v>210.5</v>
      </c>
      <c r="D59" s="222">
        <f>+'Dramakan hosqer'!D71</f>
        <v>210.52800000000002</v>
      </c>
      <c r="E59" s="222">
        <f t="shared" si="0"/>
        <v>2.8000000000020009E-2</v>
      </c>
      <c r="F59" s="221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4" t="s">
        <v>81</v>
      </c>
      <c r="C60" s="221"/>
      <c r="D60" s="222">
        <f>+'Dramakan hosqer'!D72</f>
        <v>0</v>
      </c>
      <c r="E60" s="222">
        <f t="shared" si="0"/>
        <v>0</v>
      </c>
      <c r="F60" s="221"/>
      <c r="G60" s="96" t="s">
        <v>199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hidden="1" customHeight="1">
      <c r="A61" s="139" t="s">
        <v>52</v>
      </c>
      <c r="B61" s="12" t="s">
        <v>55</v>
      </c>
      <c r="C61" s="230">
        <f>+C62+C70</f>
        <v>0</v>
      </c>
      <c r="D61" s="230">
        <f>+D62+D70</f>
        <v>0</v>
      </c>
      <c r="E61" s="230">
        <f t="shared" si="0"/>
        <v>0</v>
      </c>
      <c r="F61" s="207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hidden="1" customHeight="1">
      <c r="A62" s="62">
        <v>1</v>
      </c>
      <c r="B62" s="231" t="s">
        <v>85</v>
      </c>
      <c r="C62" s="222">
        <f>SUM(C63:C69)</f>
        <v>0</v>
      </c>
      <c r="D62" s="222">
        <f>SUM(D63:D69)</f>
        <v>0</v>
      </c>
      <c r="E62" s="222">
        <f t="shared" si="0"/>
        <v>0</v>
      </c>
      <c r="F62" s="221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hidden="1" customHeight="1">
      <c r="A63" s="62">
        <v>1.1000000000000001</v>
      </c>
      <c r="B63" s="232" t="s">
        <v>82</v>
      </c>
      <c r="C63" s="221"/>
      <c r="D63" s="222">
        <f>+'Dramakan hosqer'!D75</f>
        <v>0</v>
      </c>
      <c r="E63" s="222">
        <f t="shared" ref="E63:E77" si="2">D63-C63</f>
        <v>0</v>
      </c>
      <c r="F63" s="221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hidden="1" customHeight="1">
      <c r="A64" s="62">
        <v>1.2</v>
      </c>
      <c r="B64" s="232" t="s">
        <v>83</v>
      </c>
      <c r="C64" s="221"/>
      <c r="D64" s="222">
        <f>+'Dramakan hosqer'!D76</f>
        <v>0</v>
      </c>
      <c r="E64" s="222">
        <f>D64-C64</f>
        <v>0</v>
      </c>
      <c r="F64" s="221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hidden="1" customHeight="1">
      <c r="A65" s="62">
        <v>1.3</v>
      </c>
      <c r="B65" s="232" t="s">
        <v>84</v>
      </c>
      <c r="C65" s="221"/>
      <c r="D65" s="222">
        <f>+'Dramakan hosqer'!D77</f>
        <v>0</v>
      </c>
      <c r="E65" s="222">
        <f t="shared" si="2"/>
        <v>0</v>
      </c>
      <c r="F65" s="221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2" t="s">
        <v>194</v>
      </c>
      <c r="C66" s="221"/>
      <c r="D66" s="222">
        <f>+'Dramakan hosqer'!D78</f>
        <v>0</v>
      </c>
      <c r="E66" s="222">
        <f t="shared" ref="E66" si="3">D66-C66</f>
        <v>0</v>
      </c>
      <c r="F66" s="221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2" t="s">
        <v>60</v>
      </c>
      <c r="C67" s="221"/>
      <c r="D67" s="222">
        <f>+'Dramakan hosqer'!D79</f>
        <v>0</v>
      </c>
      <c r="E67" s="222">
        <f t="shared" si="2"/>
        <v>0</v>
      </c>
      <c r="F67" s="221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3" t="s">
        <v>61</v>
      </c>
      <c r="C68" s="221"/>
      <c r="D68" s="221">
        <f>+'Dramakan hosqer'!D80</f>
        <v>0</v>
      </c>
      <c r="E68" s="221">
        <f>D68-C68</f>
        <v>0</v>
      </c>
      <c r="F68" s="221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3"/>
      <c r="C69" s="221"/>
      <c r="D69" s="221">
        <f>+'Dramakan hosqer'!D81</f>
        <v>0</v>
      </c>
      <c r="E69" s="221">
        <f t="shared" ref="E69" si="4">D69-C69</f>
        <v>0</v>
      </c>
      <c r="F69" s="221"/>
      <c r="G69" s="49" t="s">
        <v>195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2" t="s">
        <v>255</v>
      </c>
      <c r="C70" s="222">
        <f>SUM(C71:C73)</f>
        <v>0</v>
      </c>
      <c r="D70" s="222">
        <f>SUM(D71:D73)</f>
        <v>0</v>
      </c>
      <c r="E70" s="221">
        <f>D70-C70</f>
        <v>0</v>
      </c>
      <c r="F70" s="221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1" t="s">
        <v>57</v>
      </c>
      <c r="C71" s="221"/>
      <c r="D71" s="222">
        <f>+'Dramakan hosqer'!D83</f>
        <v>0</v>
      </c>
      <c r="E71" s="222">
        <f t="shared" si="2"/>
        <v>0</v>
      </c>
      <c r="F71" s="221"/>
      <c r="G71" s="145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1" t="s">
        <v>56</v>
      </c>
      <c r="C72" s="221"/>
      <c r="D72" s="222">
        <f>+'Dramakan hosqer'!D84</f>
        <v>0</v>
      </c>
      <c r="E72" s="222">
        <f t="shared" si="2"/>
        <v>0</v>
      </c>
      <c r="F72" s="221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1" t="s">
        <v>45</v>
      </c>
      <c r="C73" s="221"/>
      <c r="D73" s="222">
        <f>+'Dramakan hosqer'!D85</f>
        <v>0</v>
      </c>
      <c r="E73" s="222">
        <f t="shared" si="2"/>
        <v>0</v>
      </c>
      <c r="F73" s="221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hidden="1" customHeight="1">
      <c r="A74" s="139" t="s">
        <v>53</v>
      </c>
      <c r="B74" s="12" t="s">
        <v>126</v>
      </c>
      <c r="C74" s="230">
        <f>SUM(C75:C76)</f>
        <v>0</v>
      </c>
      <c r="D74" s="230">
        <f>SUM(D75:D76)</f>
        <v>0</v>
      </c>
      <c r="E74" s="230">
        <f t="shared" si="2"/>
        <v>0</v>
      </c>
      <c r="F74" s="207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hidden="1" customHeight="1">
      <c r="A75" s="62">
        <v>1</v>
      </c>
      <c r="B75" s="227" t="str">
        <f>+'Dramakan hosqer'!B87</f>
        <v>Աշխատավարձի գծով</v>
      </c>
      <c r="C75" s="221"/>
      <c r="D75" s="221">
        <f>+'Dramakan hosqer'!D87</f>
        <v>0</v>
      </c>
      <c r="E75" s="221">
        <f>D75-C75</f>
        <v>0</v>
      </c>
      <c r="F75" s="221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7">
        <f>+'Dramakan hosqer'!B88</f>
        <v>0</v>
      </c>
      <c r="C76" s="221"/>
      <c r="D76" s="221">
        <f>+'Dramakan hosqer'!D88</f>
        <v>0</v>
      </c>
      <c r="E76" s="221">
        <f>D76-C76</f>
        <v>0</v>
      </c>
      <c r="F76" s="221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33</v>
      </c>
      <c r="B77" s="12" t="s">
        <v>34</v>
      </c>
      <c r="C77" s="230">
        <f>C6+C7-C21</f>
        <v>277.90000000000873</v>
      </c>
      <c r="D77" s="230">
        <f>D6+D7-D21</f>
        <v>461.8070000000007</v>
      </c>
      <c r="E77" s="230">
        <f t="shared" si="2"/>
        <v>183.90699999999197</v>
      </c>
      <c r="F77" s="207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45" t="str">
        <f>+'Ekamut-caxs'!D73</f>
        <v>Էդուարդ  Օհանյան</v>
      </c>
      <c r="E79" s="442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44" t="s">
        <v>90</v>
      </c>
      <c r="E80" s="444"/>
      <c r="F80" s="275"/>
    </row>
    <row r="81" spans="1:20" s="18" customFormat="1" ht="22.5" customHeight="1">
      <c r="A81" s="19"/>
      <c r="B81" s="38" t="s">
        <v>6</v>
      </c>
      <c r="C81" s="19"/>
      <c r="D81" s="442" t="str">
        <f>+'Ekamut-caxs'!D75</f>
        <v>Սուսաննա  Ավետիսյան</v>
      </c>
      <c r="E81" s="442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44" t="s">
        <v>90</v>
      </c>
      <c r="E82" s="444"/>
      <c r="F82" s="275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A55" sqref="A55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4" customFormat="1" ht="22.5" customHeight="1">
      <c r="A1" s="452" t="s">
        <v>64</v>
      </c>
      <c r="B1" s="452"/>
      <c r="C1" s="452"/>
      <c r="D1" s="452"/>
      <c r="E1" s="452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s="117" customFormat="1" ht="33" customHeight="1">
      <c r="A2" s="453" t="str">
        <f>+'Ekamut-caxs'!A14</f>
        <v xml:space="preserve">«Երևանի հանդբոլի մասնագիտացված և խաղային այլ մարզաձևերի մանկապատանեկան մարզադպրոց» ՀՈԱԿ-ի </v>
      </c>
      <c r="B2" s="454"/>
      <c r="C2" s="454"/>
      <c r="D2" s="454"/>
      <c r="E2" s="45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55" t="s">
        <v>130</v>
      </c>
      <c r="B3" s="455"/>
      <c r="C3" s="455"/>
      <c r="D3" s="455"/>
      <c r="E3" s="45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8" customFormat="1" ht="16.5" customHeight="1">
      <c r="A4" s="456" t="s">
        <v>242</v>
      </c>
      <c r="B4" s="456"/>
      <c r="C4" s="456"/>
      <c r="D4" s="456"/>
      <c r="E4" s="456"/>
      <c r="F4" s="155"/>
      <c r="G4" s="156"/>
      <c r="H4" s="156"/>
      <c r="I4" s="156"/>
      <c r="J4" s="156"/>
      <c r="K4" s="156"/>
      <c r="L4" s="156"/>
      <c r="M4" s="157"/>
      <c r="N4" s="157"/>
      <c r="O4" s="157"/>
      <c r="P4" s="157"/>
      <c r="Q4" s="157"/>
      <c r="R4" s="157"/>
      <c r="S4" s="157"/>
      <c r="T4" s="157"/>
      <c r="U4" s="157"/>
      <c r="V4" s="157"/>
    </row>
    <row r="5" spans="1:22" ht="13.5" customHeight="1">
      <c r="D5" s="159"/>
      <c r="E5" s="159" t="s">
        <v>122</v>
      </c>
    </row>
    <row r="6" spans="1:22" s="164" customFormat="1" ht="56.25" customHeight="1">
      <c r="A6" s="160" t="s">
        <v>3</v>
      </c>
      <c r="B6" s="161" t="s">
        <v>131</v>
      </c>
      <c r="C6" s="160" t="s">
        <v>132</v>
      </c>
      <c r="D6" s="160" t="s">
        <v>133</v>
      </c>
      <c r="E6" s="162" t="s">
        <v>134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117" customFormat="1" ht="21.75" customHeight="1">
      <c r="A7" s="447" t="s">
        <v>135</v>
      </c>
      <c r="B7" s="448"/>
      <c r="C7" s="448"/>
      <c r="D7" s="189"/>
      <c r="E7" s="18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4" customFormat="1" ht="21.75" customHeight="1">
      <c r="A8" s="165">
        <v>1</v>
      </c>
      <c r="B8" s="166" t="s">
        <v>136</v>
      </c>
      <c r="C8" s="165"/>
      <c r="D8" s="167">
        <f>SUM(D9:D29)</f>
        <v>0</v>
      </c>
      <c r="E8" s="16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69">
        <v>1.1000000000000001</v>
      </c>
      <c r="B9" s="170" t="s">
        <v>137</v>
      </c>
      <c r="C9" s="169" t="s">
        <v>138</v>
      </c>
      <c r="D9" s="30"/>
      <c r="E9" s="30"/>
    </row>
    <row r="10" spans="1:22" ht="27" customHeight="1">
      <c r="A10" s="169">
        <v>1.2</v>
      </c>
      <c r="B10" s="170" t="s">
        <v>139</v>
      </c>
      <c r="C10" s="169" t="s">
        <v>140</v>
      </c>
      <c r="D10" s="30"/>
      <c r="E10" s="30"/>
    </row>
    <row r="11" spans="1:22" ht="27" customHeight="1">
      <c r="A11" s="169">
        <v>1.3</v>
      </c>
      <c r="B11" s="170" t="s">
        <v>141</v>
      </c>
      <c r="C11" s="169" t="s">
        <v>142</v>
      </c>
      <c r="D11" s="30"/>
      <c r="E11" s="30"/>
    </row>
    <row r="12" spans="1:22" ht="27" customHeight="1">
      <c r="A12" s="169">
        <v>1.4</v>
      </c>
      <c r="B12" s="171" t="s">
        <v>143</v>
      </c>
      <c r="C12" s="172" t="s">
        <v>144</v>
      </c>
      <c r="D12" s="30"/>
      <c r="E12" s="30"/>
    </row>
    <row r="13" spans="1:22" ht="27" customHeight="1">
      <c r="A13" s="169">
        <v>1.5</v>
      </c>
      <c r="B13" s="171"/>
      <c r="C13" s="169" t="s">
        <v>145</v>
      </c>
      <c r="D13" s="30"/>
      <c r="E13" s="30"/>
    </row>
    <row r="14" spans="1:22" ht="18" hidden="1" customHeight="1">
      <c r="A14" s="169">
        <v>1.6</v>
      </c>
      <c r="B14" s="170" t="s">
        <v>196</v>
      </c>
      <c r="C14" s="169" t="s">
        <v>146</v>
      </c>
      <c r="D14" s="30"/>
      <c r="E14" s="30"/>
    </row>
    <row r="15" spans="1:22" ht="33.75" hidden="1" customHeight="1">
      <c r="A15" s="169">
        <v>1.7</v>
      </c>
      <c r="B15" s="171"/>
      <c r="C15" s="169" t="s">
        <v>169</v>
      </c>
      <c r="D15" s="30"/>
      <c r="E15" s="30"/>
    </row>
    <row r="16" spans="1:22" ht="22.5" hidden="1" customHeight="1">
      <c r="A16" s="169">
        <v>1.8</v>
      </c>
      <c r="B16" s="171"/>
      <c r="C16" s="173" t="s">
        <v>168</v>
      </c>
      <c r="D16" s="30"/>
      <c r="E16" s="30"/>
    </row>
    <row r="17" spans="1:22" ht="18" hidden="1" customHeight="1">
      <c r="A17" s="169">
        <v>1.9</v>
      </c>
      <c r="B17" s="171"/>
      <c r="C17" s="173"/>
      <c r="D17" s="30"/>
      <c r="E17" s="30"/>
    </row>
    <row r="18" spans="1:22" ht="18" hidden="1" customHeight="1">
      <c r="A18" s="174">
        <v>2</v>
      </c>
      <c r="B18" s="171"/>
      <c r="C18" s="173"/>
      <c r="D18" s="30"/>
      <c r="E18" s="30"/>
    </row>
    <row r="19" spans="1:22" ht="18" hidden="1" customHeight="1">
      <c r="A19" s="169">
        <v>2.1</v>
      </c>
      <c r="B19" s="171"/>
      <c r="C19" s="173"/>
      <c r="D19" s="30"/>
      <c r="E19" s="30"/>
    </row>
    <row r="20" spans="1:22" ht="18" hidden="1" customHeight="1">
      <c r="A20" s="169">
        <v>2.2000000000000002</v>
      </c>
      <c r="B20" s="171"/>
      <c r="C20" s="173"/>
      <c r="D20" s="30"/>
      <c r="E20" s="30"/>
    </row>
    <row r="21" spans="1:22" ht="18" hidden="1" customHeight="1">
      <c r="A21" s="169">
        <v>2.2999999999999998</v>
      </c>
      <c r="B21" s="171"/>
      <c r="C21" s="173"/>
      <c r="D21" s="30"/>
      <c r="E21" s="30"/>
    </row>
    <row r="22" spans="1:22" ht="27.75" hidden="1" customHeight="1">
      <c r="A22" s="169">
        <v>2.4</v>
      </c>
      <c r="B22" s="171"/>
      <c r="C22" s="173"/>
      <c r="D22" s="30"/>
      <c r="E22" s="30"/>
    </row>
    <row r="23" spans="1:22" ht="27.75" hidden="1" customHeight="1">
      <c r="A23" s="169">
        <v>2.5</v>
      </c>
      <c r="B23" s="171" t="s">
        <v>147</v>
      </c>
      <c r="C23" s="169" t="s">
        <v>31</v>
      </c>
      <c r="D23" s="30"/>
      <c r="E23" s="30"/>
    </row>
    <row r="24" spans="1:22" ht="27.75" hidden="1" customHeight="1">
      <c r="A24" s="169">
        <v>2.6</v>
      </c>
      <c r="B24" s="171" t="s">
        <v>147</v>
      </c>
      <c r="C24" s="169" t="s">
        <v>44</v>
      </c>
      <c r="D24" s="30"/>
      <c r="E24" s="30"/>
    </row>
    <row r="25" spans="1:22" ht="27.75" hidden="1" customHeight="1">
      <c r="A25" s="169">
        <v>2.7</v>
      </c>
      <c r="B25" s="171" t="s">
        <v>147</v>
      </c>
      <c r="C25" s="169" t="s">
        <v>148</v>
      </c>
      <c r="D25" s="30"/>
      <c r="E25" s="30"/>
    </row>
    <row r="26" spans="1:22" ht="27.75" hidden="1" customHeight="1">
      <c r="A26" s="169">
        <v>2.8</v>
      </c>
      <c r="B26" s="171" t="s">
        <v>147</v>
      </c>
      <c r="C26" s="169" t="s">
        <v>149</v>
      </c>
      <c r="D26" s="30"/>
      <c r="E26" s="30"/>
    </row>
    <row r="27" spans="1:22" ht="27" hidden="1" customHeight="1">
      <c r="A27" s="169">
        <v>2.9</v>
      </c>
      <c r="B27" s="170" t="s">
        <v>150</v>
      </c>
      <c r="C27" s="169" t="s">
        <v>151</v>
      </c>
      <c r="D27" s="30"/>
      <c r="E27" s="30"/>
    </row>
    <row r="28" spans="1:22" ht="26.25" hidden="1" customHeight="1">
      <c r="A28" s="175">
        <v>2.1</v>
      </c>
      <c r="B28" s="171" t="s">
        <v>152</v>
      </c>
      <c r="C28" s="169" t="s">
        <v>153</v>
      </c>
      <c r="D28" s="30"/>
      <c r="E28" s="30"/>
    </row>
    <row r="29" spans="1:22" ht="26.25" hidden="1" customHeight="1">
      <c r="A29" s="175">
        <v>2.11</v>
      </c>
      <c r="B29" s="171"/>
      <c r="C29" s="173" t="s">
        <v>154</v>
      </c>
      <c r="D29" s="30"/>
      <c r="E29" s="30"/>
    </row>
    <row r="30" spans="1:22" s="144" customFormat="1" ht="34.5" hidden="1" customHeight="1">
      <c r="A30" s="165">
        <v>2</v>
      </c>
      <c r="B30" s="176" t="s">
        <v>155</v>
      </c>
      <c r="C30" s="165"/>
      <c r="D30" s="167">
        <f>SUM(D31:D33)</f>
        <v>0</v>
      </c>
      <c r="E30" s="16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69">
        <v>2.1</v>
      </c>
      <c r="B31" s="171"/>
      <c r="C31" s="169" t="s">
        <v>156</v>
      </c>
      <c r="D31" s="30"/>
      <c r="E31" s="30"/>
    </row>
    <row r="32" spans="1:22" ht="21" hidden="1" customHeight="1">
      <c r="A32" s="169">
        <v>2.2000000000000002</v>
      </c>
      <c r="B32" s="171" t="s">
        <v>157</v>
      </c>
      <c r="C32" s="169" t="s">
        <v>158</v>
      </c>
      <c r="D32" s="30"/>
      <c r="E32" s="30"/>
    </row>
    <row r="33" spans="1:22" ht="26.25" hidden="1" customHeight="1">
      <c r="A33" s="169">
        <v>2.2999999999999998</v>
      </c>
      <c r="B33" s="171" t="s">
        <v>157</v>
      </c>
      <c r="C33" s="169" t="s">
        <v>159</v>
      </c>
      <c r="D33" s="30"/>
      <c r="E33" s="177"/>
    </row>
    <row r="34" spans="1:22" s="154" customFormat="1" ht="21.75" customHeight="1">
      <c r="A34" s="52"/>
      <c r="B34" s="178" t="s">
        <v>66</v>
      </c>
      <c r="C34" s="179"/>
      <c r="D34" s="180">
        <f>D8+D30</f>
        <v>0</v>
      </c>
      <c r="E34" s="181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</row>
    <row r="35" spans="1:22" s="117" customFormat="1" ht="33.75" customHeight="1">
      <c r="A35" s="447" t="s">
        <v>160</v>
      </c>
      <c r="B35" s="448"/>
      <c r="C35" s="448"/>
      <c r="D35" s="189"/>
      <c r="E35" s="18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69">
        <v>1.1000000000000001</v>
      </c>
      <c r="B36" s="170" t="s">
        <v>137</v>
      </c>
      <c r="C36" s="169" t="s">
        <v>138</v>
      </c>
      <c r="D36" s="30">
        <v>172.87100000000001</v>
      </c>
      <c r="E36" s="30" t="s">
        <v>261</v>
      </c>
    </row>
    <row r="37" spans="1:22" ht="21" customHeight="1">
      <c r="A37" s="169">
        <v>1.2</v>
      </c>
      <c r="B37" s="170" t="s">
        <v>139</v>
      </c>
      <c r="C37" s="169" t="s">
        <v>140</v>
      </c>
      <c r="D37" s="30">
        <v>22.920999999999999</v>
      </c>
      <c r="E37" s="30" t="s">
        <v>261</v>
      </c>
    </row>
    <row r="38" spans="1:22" ht="21" customHeight="1">
      <c r="A38" s="169">
        <v>1.3</v>
      </c>
      <c r="B38" s="170" t="s">
        <v>141</v>
      </c>
      <c r="C38" s="169" t="s">
        <v>142</v>
      </c>
      <c r="D38" s="30">
        <v>1.2030000000000001</v>
      </c>
      <c r="E38" s="30" t="s">
        <v>261</v>
      </c>
    </row>
    <row r="39" spans="1:22" ht="21" customHeight="1">
      <c r="A39" s="169">
        <v>1.4</v>
      </c>
      <c r="B39" s="171" t="s">
        <v>143</v>
      </c>
      <c r="C39" s="172" t="s">
        <v>144</v>
      </c>
      <c r="D39" s="30">
        <v>3.7330000000000001</v>
      </c>
      <c r="E39" s="30" t="s">
        <v>261</v>
      </c>
    </row>
    <row r="40" spans="1:22" ht="21" customHeight="1">
      <c r="A40" s="169">
        <v>1.5</v>
      </c>
      <c r="B40" s="171"/>
      <c r="C40" s="169" t="s">
        <v>145</v>
      </c>
      <c r="D40" s="30">
        <v>4.8</v>
      </c>
      <c r="E40" s="30" t="s">
        <v>261</v>
      </c>
    </row>
    <row r="41" spans="1:22" ht="20.25" customHeight="1">
      <c r="A41" s="169">
        <v>1.6</v>
      </c>
      <c r="B41" s="170" t="s">
        <v>196</v>
      </c>
      <c r="C41" s="169" t="s">
        <v>146</v>
      </c>
      <c r="D41" s="30"/>
      <c r="E41" s="30"/>
    </row>
    <row r="42" spans="1:22" ht="33.75" customHeight="1">
      <c r="A42" s="169">
        <v>1.7</v>
      </c>
      <c r="B42" s="171"/>
      <c r="C42" s="169" t="s">
        <v>169</v>
      </c>
      <c r="D42" s="30">
        <v>5</v>
      </c>
      <c r="E42" s="30" t="s">
        <v>261</v>
      </c>
    </row>
    <row r="43" spans="1:22" ht="23.25" customHeight="1">
      <c r="A43" s="169">
        <v>1.8</v>
      </c>
      <c r="B43" s="171"/>
      <c r="C43" s="173" t="s">
        <v>168</v>
      </c>
      <c r="D43" s="30"/>
      <c r="E43" s="30"/>
    </row>
    <row r="44" spans="1:22" ht="23.25" hidden="1" customHeight="1">
      <c r="A44" s="169">
        <v>1.9</v>
      </c>
      <c r="B44" s="171"/>
      <c r="C44" s="173"/>
      <c r="D44" s="30"/>
      <c r="E44" s="30"/>
    </row>
    <row r="45" spans="1:22" ht="23.25" hidden="1" customHeight="1">
      <c r="A45" s="174">
        <v>2</v>
      </c>
      <c r="B45" s="171"/>
      <c r="C45" s="173"/>
      <c r="D45" s="30"/>
      <c r="E45" s="30"/>
    </row>
    <row r="46" spans="1:22" ht="23.25" hidden="1" customHeight="1">
      <c r="A46" s="169">
        <v>2.1</v>
      </c>
      <c r="B46" s="171"/>
      <c r="C46" s="173"/>
      <c r="D46" s="30"/>
      <c r="E46" s="30"/>
    </row>
    <row r="47" spans="1:22" ht="21" hidden="1" customHeight="1">
      <c r="A47" s="169">
        <v>2.2000000000000002</v>
      </c>
      <c r="B47" s="171" t="s">
        <v>147</v>
      </c>
      <c r="C47" s="169" t="s">
        <v>31</v>
      </c>
      <c r="D47" s="30"/>
      <c r="E47" s="30"/>
    </row>
    <row r="48" spans="1:22" ht="21" hidden="1" customHeight="1">
      <c r="A48" s="169">
        <v>2.2999999999999998</v>
      </c>
      <c r="B48" s="171" t="s">
        <v>147</v>
      </c>
      <c r="C48" s="169" t="s">
        <v>44</v>
      </c>
      <c r="D48" s="30"/>
      <c r="E48" s="30"/>
    </row>
    <row r="49" spans="1:22" ht="21" hidden="1" customHeight="1">
      <c r="A49" s="169">
        <v>2.4</v>
      </c>
      <c r="B49" s="171" t="s">
        <v>147</v>
      </c>
      <c r="C49" s="169" t="s">
        <v>148</v>
      </c>
      <c r="D49" s="30"/>
      <c r="E49" s="30"/>
    </row>
    <row r="50" spans="1:22" ht="24" hidden="1" customHeight="1">
      <c r="A50" s="169">
        <v>2.5</v>
      </c>
      <c r="B50" s="171" t="s">
        <v>147</v>
      </c>
      <c r="C50" s="169" t="s">
        <v>149</v>
      </c>
      <c r="D50" s="30"/>
      <c r="E50" s="30"/>
    </row>
    <row r="51" spans="1:22" ht="24" hidden="1" customHeight="1">
      <c r="A51" s="169">
        <v>2.6</v>
      </c>
      <c r="B51" s="170" t="s">
        <v>150</v>
      </c>
      <c r="C51" s="169" t="s">
        <v>151</v>
      </c>
      <c r="D51" s="30"/>
      <c r="E51" s="30"/>
    </row>
    <row r="52" spans="1:22" ht="24" hidden="1" customHeight="1">
      <c r="A52" s="169">
        <v>2.7</v>
      </c>
      <c r="B52" s="171" t="s">
        <v>152</v>
      </c>
      <c r="C52" s="169" t="s">
        <v>153</v>
      </c>
      <c r="D52" s="30"/>
      <c r="E52" s="30"/>
    </row>
    <row r="53" spans="1:22" ht="24" hidden="1" customHeight="1">
      <c r="A53" s="169">
        <v>2.8</v>
      </c>
      <c r="B53" s="171"/>
      <c r="C53" s="173" t="s">
        <v>154</v>
      </c>
      <c r="D53" s="30"/>
      <c r="E53" s="30"/>
    </row>
    <row r="54" spans="1:22" ht="33" customHeight="1">
      <c r="A54" s="169"/>
      <c r="B54" s="166" t="s">
        <v>161</v>
      </c>
      <c r="C54" s="29"/>
      <c r="D54" s="167">
        <f>SUM(D55:D58)</f>
        <v>0</v>
      </c>
      <c r="E54" s="30"/>
    </row>
    <row r="55" spans="1:22" ht="33" customHeight="1">
      <c r="A55" s="169">
        <v>1.1000000000000001</v>
      </c>
      <c r="B55" s="209"/>
      <c r="C55" s="210" t="s">
        <v>167</v>
      </c>
      <c r="D55" s="174"/>
      <c r="E55" s="30"/>
      <c r="F55" s="134"/>
    </row>
    <row r="56" spans="1:22" ht="30" customHeight="1">
      <c r="A56" s="169">
        <v>1.2</v>
      </c>
      <c r="B56" s="182"/>
      <c r="C56" s="169" t="s">
        <v>156</v>
      </c>
      <c r="D56" s="30"/>
      <c r="E56" s="169"/>
    </row>
    <row r="57" spans="1:22" ht="24.75" customHeight="1">
      <c r="A57" s="169">
        <v>1.3</v>
      </c>
      <c r="B57" s="171" t="s">
        <v>152</v>
      </c>
      <c r="C57" s="169" t="s">
        <v>158</v>
      </c>
      <c r="D57" s="30"/>
      <c r="E57" s="30"/>
    </row>
    <row r="58" spans="1:22" ht="24.75" customHeight="1">
      <c r="A58" s="169">
        <v>1.4</v>
      </c>
      <c r="B58" s="171" t="s">
        <v>152</v>
      </c>
      <c r="C58" s="169" t="s">
        <v>159</v>
      </c>
      <c r="D58" s="30"/>
      <c r="E58" s="30"/>
    </row>
    <row r="59" spans="1:22" s="154" customFormat="1" ht="29.25" customHeight="1">
      <c r="A59" s="183"/>
      <c r="B59" s="178" t="s">
        <v>66</v>
      </c>
      <c r="C59" s="184"/>
      <c r="D59" s="185">
        <f>SUM(D36:D54)</f>
        <v>210.52800000000002</v>
      </c>
      <c r="E59" s="186"/>
      <c r="F59" s="294">
        <f>+D59-D55</f>
        <v>210.52800000000002</v>
      </c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</row>
    <row r="60" spans="1:22" ht="10.5" customHeight="1"/>
    <row r="61" spans="1:22" ht="39" customHeight="1">
      <c r="C61" s="187" t="s">
        <v>162</v>
      </c>
    </row>
    <row r="62" spans="1:22" ht="59.25" customHeight="1">
      <c r="A62" s="188">
        <v>1</v>
      </c>
      <c r="B62" s="189" t="s">
        <v>280</v>
      </c>
      <c r="C62" s="185">
        <f>+'Dramakan hosqer'!D19</f>
        <v>373.6</v>
      </c>
      <c r="D62" s="449" t="s">
        <v>163</v>
      </c>
      <c r="E62" s="450"/>
    </row>
    <row r="63" spans="1:22" ht="36.75" customHeight="1"/>
    <row r="64" spans="1:22" s="144" customFormat="1" ht="25.5" customHeight="1">
      <c r="A64" s="190"/>
      <c r="B64" s="153" t="s">
        <v>2</v>
      </c>
      <c r="C64" s="191"/>
      <c r="D64" s="451" t="str">
        <f>+'Ekamut-caxs'!D73</f>
        <v>Էդուարդ  Օհանյան</v>
      </c>
      <c r="E64" s="45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4" customFormat="1" ht="12.75" customHeight="1">
      <c r="A65" s="190"/>
      <c r="C65" s="192"/>
      <c r="D65" s="446" t="s">
        <v>90</v>
      </c>
      <c r="E65" s="44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4" customFormat="1" ht="22.5" customHeight="1">
      <c r="A66" s="190"/>
      <c r="B66" s="153" t="s">
        <v>6</v>
      </c>
      <c r="C66" s="191"/>
      <c r="D66" s="451" t="str">
        <f>+'Ekamut-caxs'!D75</f>
        <v>Սուսաննա  Ավետիսյան</v>
      </c>
      <c r="E66" s="45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4" customFormat="1" ht="13.5" customHeight="1">
      <c r="A67" s="190"/>
      <c r="B67" s="193"/>
      <c r="C67" s="190" t="s">
        <v>1</v>
      </c>
      <c r="D67" s="446" t="s">
        <v>90</v>
      </c>
      <c r="E67" s="44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4" customFormat="1" ht="36" customHeight="1"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</row>
    <row r="76" spans="1:22" ht="24" customHeight="1"/>
    <row r="77" spans="1:22" ht="0.75" hidden="1" customHeight="1"/>
    <row r="78" spans="1:22" s="14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90" zoomScaleSheetLayoutView="90" workbookViewId="0">
      <selection activeCell="A55" sqref="A55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61" t="s">
        <v>64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</row>
    <row r="2" spans="1:19" s="21" customFormat="1" ht="25.5" customHeight="1">
      <c r="A2" s="424" t="str">
        <f>+'Ekamut-caxs'!A14</f>
        <v xml:space="preserve">«Երևանի հանդբոլի մասնագիտացված և խաղային այլ մարզաձևերի մանկապատանեկան մարզադպրոց» ՀՈԱԿ-ի 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20"/>
      <c r="S2" s="20"/>
    </row>
    <row r="3" spans="1:19" ht="25.5" customHeight="1">
      <c r="A3" s="455" t="s">
        <v>246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</row>
    <row r="4" spans="1:19" ht="21" customHeight="1">
      <c r="Q4" s="124" t="s">
        <v>0</v>
      </c>
    </row>
    <row r="5" spans="1:19" ht="33.75" customHeight="1">
      <c r="A5" s="463" t="s">
        <v>127</v>
      </c>
      <c r="B5" s="463" t="s">
        <v>65</v>
      </c>
      <c r="C5" s="467" t="s">
        <v>228</v>
      </c>
      <c r="D5" s="467" t="s">
        <v>229</v>
      </c>
      <c r="E5" s="464" t="s">
        <v>176</v>
      </c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5" t="s">
        <v>129</v>
      </c>
    </row>
    <row r="6" spans="1:19" ht="97.9" customHeight="1">
      <c r="A6" s="463"/>
      <c r="B6" s="463"/>
      <c r="C6" s="467"/>
      <c r="D6" s="467"/>
      <c r="E6" s="271" t="s">
        <v>197</v>
      </c>
      <c r="F6" s="271" t="s">
        <v>203</v>
      </c>
      <c r="G6" s="271" t="s">
        <v>204</v>
      </c>
      <c r="H6" s="271" t="s">
        <v>128</v>
      </c>
      <c r="I6" s="271" t="s">
        <v>179</v>
      </c>
      <c r="J6" s="271" t="s">
        <v>178</v>
      </c>
      <c r="K6" s="271" t="s">
        <v>113</v>
      </c>
      <c r="L6" s="271" t="s">
        <v>165</v>
      </c>
      <c r="M6" s="271" t="s">
        <v>223</v>
      </c>
      <c r="N6" s="271" t="s">
        <v>220</v>
      </c>
      <c r="O6" s="271" t="s">
        <v>87</v>
      </c>
      <c r="P6" s="210" t="s">
        <v>177</v>
      </c>
      <c r="Q6" s="465"/>
    </row>
    <row r="7" spans="1:19" ht="45" customHeight="1">
      <c r="A7" s="271">
        <v>1</v>
      </c>
      <c r="B7" s="305" t="s">
        <v>230</v>
      </c>
      <c r="C7" s="306">
        <v>47907.875999999997</v>
      </c>
      <c r="D7" s="306">
        <v>5800.7910000000002</v>
      </c>
      <c r="E7" s="306">
        <v>11922</v>
      </c>
      <c r="F7" s="306"/>
      <c r="G7" s="306">
        <f>IF(F7&gt;0,D18,0)</f>
        <v>0</v>
      </c>
      <c r="H7" s="306">
        <v>147.19999999999999</v>
      </c>
      <c r="I7" s="306">
        <v>284</v>
      </c>
      <c r="J7" s="306"/>
      <c r="K7" s="306"/>
      <c r="L7" s="306"/>
      <c r="M7" s="306">
        <v>144</v>
      </c>
      <c r="N7" s="306"/>
      <c r="O7" s="306"/>
      <c r="P7" s="306">
        <v>5961</v>
      </c>
      <c r="Q7" s="307">
        <f>ROUND(SUM(C7:P7),1)</f>
        <v>72166.899999999994</v>
      </c>
    </row>
    <row r="8" spans="1:19" ht="31.5" customHeight="1">
      <c r="A8" s="271">
        <v>1.1000000000000001</v>
      </c>
      <c r="B8" s="133" t="s">
        <v>113</v>
      </c>
      <c r="C8" s="308"/>
      <c r="D8" s="308"/>
      <c r="E8" s="259" t="s">
        <v>171</v>
      </c>
      <c r="F8" s="259" t="s">
        <v>171</v>
      </c>
      <c r="G8" s="259" t="s">
        <v>171</v>
      </c>
      <c r="H8" s="259" t="s">
        <v>171</v>
      </c>
      <c r="I8" s="259" t="s">
        <v>171</v>
      </c>
      <c r="J8" s="259" t="s">
        <v>171</v>
      </c>
      <c r="K8" s="259" t="s">
        <v>171</v>
      </c>
      <c r="L8" s="259" t="s">
        <v>171</v>
      </c>
      <c r="M8" s="259" t="s">
        <v>171</v>
      </c>
      <c r="N8" s="259" t="s">
        <v>171</v>
      </c>
      <c r="O8" s="259" t="s">
        <v>171</v>
      </c>
      <c r="P8" s="259" t="s">
        <v>171</v>
      </c>
      <c r="Q8" s="259" t="s">
        <v>171</v>
      </c>
    </row>
    <row r="9" spans="1:19" ht="31.5" customHeight="1">
      <c r="A9" s="271">
        <v>1.2</v>
      </c>
      <c r="B9" s="133" t="s">
        <v>177</v>
      </c>
      <c r="C9" s="308"/>
      <c r="D9" s="308"/>
      <c r="E9" s="259" t="s">
        <v>171</v>
      </c>
      <c r="F9" s="259" t="s">
        <v>171</v>
      </c>
      <c r="G9" s="259" t="s">
        <v>171</v>
      </c>
      <c r="H9" s="259" t="s">
        <v>171</v>
      </c>
      <c r="I9" s="259" t="s">
        <v>171</v>
      </c>
      <c r="J9" s="259" t="s">
        <v>171</v>
      </c>
      <c r="K9" s="259" t="s">
        <v>171</v>
      </c>
      <c r="L9" s="259" t="s">
        <v>171</v>
      </c>
      <c r="M9" s="259" t="s">
        <v>171</v>
      </c>
      <c r="N9" s="259" t="s">
        <v>171</v>
      </c>
      <c r="O9" s="259" t="s">
        <v>171</v>
      </c>
      <c r="P9" s="259" t="s">
        <v>171</v>
      </c>
      <c r="Q9" s="259" t="s">
        <v>171</v>
      </c>
    </row>
    <row r="10" spans="1:19" ht="31.5" customHeight="1">
      <c r="A10" s="271">
        <v>1.3</v>
      </c>
      <c r="B10" s="143" t="s">
        <v>219</v>
      </c>
      <c r="C10" s="308"/>
      <c r="D10" s="308"/>
      <c r="E10" s="259" t="s">
        <v>171</v>
      </c>
      <c r="F10" s="259" t="s">
        <v>171</v>
      </c>
      <c r="G10" s="259" t="s">
        <v>171</v>
      </c>
      <c r="H10" s="259" t="s">
        <v>171</v>
      </c>
      <c r="I10" s="259" t="s">
        <v>171</v>
      </c>
      <c r="J10" s="259" t="s">
        <v>171</v>
      </c>
      <c r="K10" s="259" t="s">
        <v>171</v>
      </c>
      <c r="L10" s="259" t="s">
        <v>171</v>
      </c>
      <c r="M10" s="259" t="s">
        <v>171</v>
      </c>
      <c r="N10" s="259" t="s">
        <v>171</v>
      </c>
      <c r="O10" s="259" t="s">
        <v>171</v>
      </c>
      <c r="P10" s="259" t="s">
        <v>171</v>
      </c>
      <c r="Q10" s="259" t="s">
        <v>171</v>
      </c>
    </row>
    <row r="11" spans="1:19" ht="48" customHeight="1">
      <c r="A11" s="271">
        <v>1.4</v>
      </c>
      <c r="B11" s="309" t="s">
        <v>223</v>
      </c>
      <c r="C11" s="259" t="s">
        <v>171</v>
      </c>
      <c r="D11" s="259" t="s">
        <v>171</v>
      </c>
      <c r="E11" s="259" t="s">
        <v>171</v>
      </c>
      <c r="F11" s="259" t="s">
        <v>171</v>
      </c>
      <c r="G11" s="259" t="s">
        <v>171</v>
      </c>
      <c r="H11" s="259" t="s">
        <v>171</v>
      </c>
      <c r="I11" s="259" t="s">
        <v>171</v>
      </c>
      <c r="J11" s="259" t="s">
        <v>171</v>
      </c>
      <c r="K11" s="259" t="s">
        <v>171</v>
      </c>
      <c r="L11" s="259" t="s">
        <v>171</v>
      </c>
      <c r="M11" s="259" t="s">
        <v>171</v>
      </c>
      <c r="N11" s="259" t="s">
        <v>171</v>
      </c>
      <c r="O11" s="259" t="s">
        <v>171</v>
      </c>
      <c r="P11" s="259" t="s">
        <v>171</v>
      </c>
      <c r="Q11" s="259" t="s">
        <v>171</v>
      </c>
    </row>
    <row r="12" spans="1:19" ht="41.25" customHeight="1">
      <c r="A12" s="271">
        <v>2</v>
      </c>
      <c r="B12" s="309" t="s">
        <v>87</v>
      </c>
      <c r="C12" s="259" t="s">
        <v>171</v>
      </c>
      <c r="D12" s="259" t="s">
        <v>171</v>
      </c>
      <c r="E12" s="259" t="s">
        <v>171</v>
      </c>
      <c r="F12" s="259" t="s">
        <v>171</v>
      </c>
      <c r="G12" s="259" t="s">
        <v>171</v>
      </c>
      <c r="H12" s="259" t="s">
        <v>171</v>
      </c>
      <c r="I12" s="259" t="s">
        <v>171</v>
      </c>
      <c r="J12" s="259" t="s">
        <v>171</v>
      </c>
      <c r="K12" s="259" t="s">
        <v>171</v>
      </c>
      <c r="L12" s="259" t="s">
        <v>171</v>
      </c>
      <c r="M12" s="259" t="s">
        <v>171</v>
      </c>
      <c r="N12" s="259" t="s">
        <v>171</v>
      </c>
      <c r="O12" s="259" t="s">
        <v>171</v>
      </c>
      <c r="P12" s="259" t="s">
        <v>171</v>
      </c>
      <c r="Q12" s="259" t="s">
        <v>171</v>
      </c>
    </row>
    <row r="13" spans="1:19" s="146" customFormat="1" ht="34.5" customHeight="1">
      <c r="A13" s="310"/>
      <c r="B13" s="183" t="s">
        <v>66</v>
      </c>
      <c r="C13" s="259" t="s">
        <v>171</v>
      </c>
      <c r="D13" s="259" t="s">
        <v>171</v>
      </c>
      <c r="E13" s="259" t="s">
        <v>171</v>
      </c>
      <c r="F13" s="259" t="s">
        <v>171</v>
      </c>
      <c r="G13" s="259" t="s">
        <v>171</v>
      </c>
      <c r="H13" s="259" t="s">
        <v>171</v>
      </c>
      <c r="I13" s="259" t="s">
        <v>171</v>
      </c>
      <c r="J13" s="259" t="s">
        <v>171</v>
      </c>
      <c r="K13" s="259" t="s">
        <v>171</v>
      </c>
      <c r="L13" s="259" t="s">
        <v>171</v>
      </c>
      <c r="M13" s="259" t="s">
        <v>171</v>
      </c>
      <c r="N13" s="259" t="s">
        <v>171</v>
      </c>
      <c r="O13" s="259" t="s">
        <v>171</v>
      </c>
      <c r="P13" s="259" t="s">
        <v>171</v>
      </c>
      <c r="Q13" s="311">
        <f>ROUND(SUM(Q7:Q12),1)</f>
        <v>72166.899999999994</v>
      </c>
    </row>
    <row r="14" spans="1:19" s="146" customFormat="1" ht="26.25" customHeight="1">
      <c r="B14" s="213"/>
      <c r="C14" s="213"/>
      <c r="D14" s="213"/>
      <c r="E14" s="214"/>
      <c r="F14" s="214"/>
      <c r="G14" s="214"/>
      <c r="H14" s="214"/>
      <c r="I14" s="152"/>
      <c r="J14" s="152"/>
      <c r="K14" s="216"/>
      <c r="L14" s="152"/>
      <c r="M14" s="152"/>
      <c r="N14" s="152"/>
      <c r="O14" s="152"/>
      <c r="P14" s="214"/>
      <c r="Q14" s="215"/>
    </row>
    <row r="15" spans="1:19" s="148" customFormat="1" ht="21" customHeight="1">
      <c r="B15" s="151"/>
      <c r="C15" s="151"/>
      <c r="D15" s="151"/>
      <c r="E15" s="194"/>
      <c r="F15" s="194"/>
      <c r="G15" s="249"/>
      <c r="H15" s="197"/>
      <c r="I15" s="147"/>
      <c r="J15" s="147"/>
      <c r="K15" s="194"/>
      <c r="L15" s="466"/>
      <c r="M15" s="466"/>
      <c r="N15" s="466"/>
      <c r="O15" s="466"/>
      <c r="P15" s="466"/>
      <c r="Q15" s="241"/>
    </row>
    <row r="16" spans="1:19" s="146" customFormat="1" ht="69" customHeight="1">
      <c r="B16" s="457" t="s">
        <v>182</v>
      </c>
      <c r="C16" s="457"/>
      <c r="D16" s="457"/>
      <c r="E16" s="194"/>
      <c r="F16" s="194"/>
      <c r="I16" s="194"/>
      <c r="J16" s="458" t="s">
        <v>181</v>
      </c>
      <c r="K16" s="459"/>
      <c r="L16" s="194"/>
      <c r="M16" s="194"/>
      <c r="N16" s="194"/>
      <c r="O16" s="194"/>
      <c r="P16" s="194"/>
      <c r="Q16" s="194"/>
    </row>
    <row r="17" spans="2:17" s="146" customFormat="1" ht="48" customHeight="1">
      <c r="B17" s="199" t="s">
        <v>166</v>
      </c>
      <c r="C17" s="160" t="s">
        <v>202</v>
      </c>
      <c r="D17" s="160" t="s">
        <v>201</v>
      </c>
      <c r="E17" s="250"/>
      <c r="F17" s="250"/>
      <c r="I17" s="219"/>
      <c r="J17" s="199" t="s">
        <v>166</v>
      </c>
      <c r="K17" s="160" t="s">
        <v>180</v>
      </c>
      <c r="L17" s="250"/>
      <c r="M17" s="250"/>
      <c r="N17" s="250"/>
      <c r="O17" s="250"/>
      <c r="P17" s="250"/>
      <c r="Q17" s="219"/>
    </row>
    <row r="18" spans="2:17" s="298" customFormat="1" ht="24" customHeight="1">
      <c r="B18" s="296">
        <v>142000</v>
      </c>
      <c r="C18" s="297">
        <f>ROUND(4*B18*2/1000,1)</f>
        <v>1136</v>
      </c>
      <c r="D18" s="295">
        <f>22.5+124.7</f>
        <v>147.19999999999999</v>
      </c>
      <c r="E18" s="383"/>
      <c r="F18" s="299"/>
      <c r="I18" s="300"/>
      <c r="J18" s="301">
        <v>142000</v>
      </c>
      <c r="K18" s="295">
        <f>22.5+124.7</f>
        <v>147.19999999999999</v>
      </c>
      <c r="L18" s="302"/>
      <c r="M18" s="302"/>
      <c r="N18" s="302"/>
      <c r="O18" s="302"/>
      <c r="P18" s="302"/>
      <c r="Q18" s="300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62" t="str">
        <f>+'Ekamut-caxs'!D73</f>
        <v>Էդուարդ  Օհանյան</v>
      </c>
      <c r="J20" s="462"/>
      <c r="K20" s="462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60" t="s">
        <v>90</v>
      </c>
      <c r="J21" s="460"/>
      <c r="K21" s="460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62" t="str">
        <f>+'Ekamut-caxs'!D75</f>
        <v>Սուսաննա  Ավետիսյան</v>
      </c>
      <c r="J22" s="462"/>
      <c r="K22" s="462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60" t="s">
        <v>90</v>
      </c>
      <c r="J23" s="460"/>
      <c r="K23" s="460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10" zoomScale="85" zoomScaleSheetLayoutView="85" workbookViewId="0">
      <selection activeCell="A55" sqref="A55"/>
    </sheetView>
  </sheetViews>
  <sheetFormatPr defaultColWidth="9.140625" defaultRowHeight="16.5"/>
  <cols>
    <col min="1" max="1" width="4.140625" style="314" customWidth="1"/>
    <col min="2" max="2" width="15.5703125" style="314" customWidth="1"/>
    <col min="3" max="3" width="11.7109375" style="314" customWidth="1"/>
    <col min="4" max="5" width="13.42578125" style="314" customWidth="1"/>
    <col min="6" max="6" width="16.28515625" style="314" customWidth="1"/>
    <col min="7" max="7" width="11.42578125" style="314" customWidth="1"/>
    <col min="8" max="8" width="13.28515625" style="314" customWidth="1"/>
    <col min="9" max="10" width="14.85546875" style="314" customWidth="1"/>
    <col min="11" max="11" width="11.42578125" style="314" customWidth="1"/>
    <col min="12" max="12" width="12.85546875" style="314" customWidth="1"/>
    <col min="13" max="13" width="14.85546875" style="314" customWidth="1"/>
    <col min="14" max="16384" width="9.140625" style="314"/>
  </cols>
  <sheetData>
    <row r="1" spans="1:13" s="312" customFormat="1" ht="18.75" customHeight="1">
      <c r="A1" s="468" t="s">
        <v>64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</row>
    <row r="2" spans="1:13" s="312" customFormat="1" ht="21.75" customHeight="1">
      <c r="A2" s="469" t="str">
        <f>+'Ekamut-caxs'!A14</f>
        <v xml:space="preserve">«Երևանի հանդբոլի մասնագիտացված և խաղային այլ մարզաձևերի մանկապատանեկան մարզադպրոց»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</row>
    <row r="3" spans="1:13" s="312" customFormat="1" ht="21" customHeight="1">
      <c r="A3" s="469" t="s">
        <v>91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</row>
    <row r="4" spans="1:13" ht="21" customHeight="1"/>
    <row r="5" spans="1:13" s="317" customFormat="1" ht="19.5" customHeight="1">
      <c r="A5" s="470" t="s">
        <v>111</v>
      </c>
      <c r="B5" s="470" t="s">
        <v>92</v>
      </c>
      <c r="C5" s="471" t="s">
        <v>93</v>
      </c>
      <c r="D5" s="471"/>
      <c r="E5" s="471"/>
      <c r="F5" s="471"/>
      <c r="G5" s="471" t="s">
        <v>94</v>
      </c>
      <c r="H5" s="471"/>
      <c r="I5" s="471"/>
      <c r="J5" s="471"/>
      <c r="K5" s="471" t="s">
        <v>119</v>
      </c>
      <c r="L5" s="471"/>
      <c r="M5" s="471"/>
    </row>
    <row r="6" spans="1:13" s="319" customFormat="1" ht="51" customHeight="1">
      <c r="A6" s="470"/>
      <c r="B6" s="470"/>
      <c r="C6" s="318" t="s">
        <v>231</v>
      </c>
      <c r="D6" s="318" t="s">
        <v>232</v>
      </c>
      <c r="E6" s="318" t="s">
        <v>247</v>
      </c>
      <c r="F6" s="318" t="s">
        <v>248</v>
      </c>
      <c r="G6" s="318" t="s">
        <v>233</v>
      </c>
      <c r="H6" s="318" t="s">
        <v>232</v>
      </c>
      <c r="I6" s="318" t="s">
        <v>249</v>
      </c>
      <c r="J6" s="318" t="s">
        <v>248</v>
      </c>
      <c r="K6" s="318" t="s">
        <v>231</v>
      </c>
      <c r="L6" s="318" t="s">
        <v>247</v>
      </c>
      <c r="M6" s="315" t="s">
        <v>250</v>
      </c>
    </row>
    <row r="7" spans="1:13" ht="19.5" customHeight="1">
      <c r="A7" s="320">
        <v>1</v>
      </c>
      <c r="B7" s="321" t="s">
        <v>95</v>
      </c>
      <c r="C7" s="322">
        <v>1136</v>
      </c>
      <c r="D7" s="218">
        <v>163243.20000000001</v>
      </c>
      <c r="E7" s="323">
        <v>1568</v>
      </c>
      <c r="F7" s="324">
        <f>IF((E7&lt;10000), E7*143.7, E7*107.1)</f>
        <v>225321.59999999998</v>
      </c>
      <c r="G7" s="322">
        <v>470</v>
      </c>
      <c r="H7" s="218">
        <v>23836</v>
      </c>
      <c r="I7" s="323">
        <v>487</v>
      </c>
      <c r="J7" s="324">
        <f>+I7*53.48</f>
        <v>26044.76</v>
      </c>
      <c r="K7" s="325">
        <v>6</v>
      </c>
      <c r="L7" s="323">
        <v>8</v>
      </c>
      <c r="M7" s="326">
        <f>+L7*200.47</f>
        <v>1603.76</v>
      </c>
    </row>
    <row r="8" spans="1:13" ht="19.5" customHeight="1">
      <c r="A8" s="320">
        <v>2</v>
      </c>
      <c r="B8" s="321" t="s">
        <v>212</v>
      </c>
      <c r="C8" s="322">
        <v>1098</v>
      </c>
      <c r="D8" s="218">
        <v>157782.6</v>
      </c>
      <c r="E8" s="323">
        <v>1343</v>
      </c>
      <c r="F8" s="324">
        <f t="shared" ref="F8:F18" si="0">IF((E8&lt;10000), E8*143.7, E8*107.1)</f>
        <v>192989.09999999998</v>
      </c>
      <c r="G8" s="322">
        <v>470</v>
      </c>
      <c r="H8" s="218">
        <v>23890</v>
      </c>
      <c r="I8" s="323">
        <v>425</v>
      </c>
      <c r="J8" s="324">
        <f t="shared" ref="J8:J16" si="1">+I8*53.48</f>
        <v>22729</v>
      </c>
      <c r="K8" s="325">
        <v>7</v>
      </c>
      <c r="L8" s="323">
        <v>10</v>
      </c>
      <c r="M8" s="326">
        <f t="shared" ref="M8:M18" si="2">+L8*200.47</f>
        <v>2004.7</v>
      </c>
    </row>
    <row r="9" spans="1:13" ht="19.5" customHeight="1">
      <c r="A9" s="320">
        <v>3</v>
      </c>
      <c r="B9" s="321" t="s">
        <v>96</v>
      </c>
      <c r="C9" s="322">
        <v>833</v>
      </c>
      <c r="D9" s="218">
        <v>119702.1</v>
      </c>
      <c r="E9" s="323">
        <v>421</v>
      </c>
      <c r="F9" s="324">
        <f t="shared" si="0"/>
        <v>60497.7</v>
      </c>
      <c r="G9" s="322">
        <v>468</v>
      </c>
      <c r="H9" s="218">
        <v>23678</v>
      </c>
      <c r="I9" s="323">
        <v>283</v>
      </c>
      <c r="J9" s="324">
        <f t="shared" si="1"/>
        <v>15134.839999999998</v>
      </c>
      <c r="K9" s="325">
        <v>12</v>
      </c>
      <c r="L9" s="323">
        <v>10</v>
      </c>
      <c r="M9" s="326">
        <f t="shared" si="2"/>
        <v>2004.7</v>
      </c>
    </row>
    <row r="10" spans="1:13" ht="19.5" customHeight="1">
      <c r="A10" s="320">
        <v>4</v>
      </c>
      <c r="B10" s="321" t="s">
        <v>97</v>
      </c>
      <c r="C10" s="325"/>
      <c r="D10" s="327"/>
      <c r="E10" s="323"/>
      <c r="F10" s="324">
        <f t="shared" si="0"/>
        <v>0</v>
      </c>
      <c r="G10" s="322">
        <v>112</v>
      </c>
      <c r="H10" s="327">
        <v>5786</v>
      </c>
      <c r="I10" s="323">
        <v>144</v>
      </c>
      <c r="J10" s="324">
        <f t="shared" si="1"/>
        <v>7701.12</v>
      </c>
      <c r="K10" s="325">
        <v>4</v>
      </c>
      <c r="L10" s="323">
        <v>9</v>
      </c>
      <c r="M10" s="326">
        <f t="shared" si="2"/>
        <v>1804.23</v>
      </c>
    </row>
    <row r="11" spans="1:13" ht="19.5" customHeight="1">
      <c r="A11" s="320">
        <v>5</v>
      </c>
      <c r="B11" s="321" t="s">
        <v>98</v>
      </c>
      <c r="C11" s="325"/>
      <c r="D11" s="327"/>
      <c r="E11" s="323"/>
      <c r="F11" s="324">
        <f t="shared" si="0"/>
        <v>0</v>
      </c>
      <c r="G11" s="322">
        <v>152</v>
      </c>
      <c r="H11" s="327">
        <v>7822</v>
      </c>
      <c r="I11" s="323">
        <v>97</v>
      </c>
      <c r="J11" s="324">
        <f t="shared" si="1"/>
        <v>5187.5599999999995</v>
      </c>
      <c r="K11" s="325">
        <v>10</v>
      </c>
      <c r="L11" s="323">
        <v>6</v>
      </c>
      <c r="M11" s="326">
        <f t="shared" si="2"/>
        <v>1202.82</v>
      </c>
    </row>
    <row r="12" spans="1:13" ht="19.5" customHeight="1">
      <c r="A12" s="320">
        <v>6</v>
      </c>
      <c r="B12" s="321" t="s">
        <v>99</v>
      </c>
      <c r="C12" s="325"/>
      <c r="D12" s="327"/>
      <c r="E12" s="323"/>
      <c r="F12" s="324">
        <f t="shared" si="0"/>
        <v>0</v>
      </c>
      <c r="G12" s="322">
        <v>141</v>
      </c>
      <c r="H12" s="327">
        <v>7158</v>
      </c>
      <c r="I12" s="323">
        <v>75</v>
      </c>
      <c r="J12" s="324">
        <f t="shared" si="1"/>
        <v>4010.9999999999995</v>
      </c>
      <c r="K12" s="325">
        <v>14</v>
      </c>
      <c r="L12" s="323">
        <v>9</v>
      </c>
      <c r="M12" s="326">
        <f t="shared" si="2"/>
        <v>1804.23</v>
      </c>
    </row>
    <row r="13" spans="1:13" ht="19.5" customHeight="1">
      <c r="A13" s="320">
        <v>7</v>
      </c>
      <c r="B13" s="321" t="s">
        <v>100</v>
      </c>
      <c r="C13" s="325"/>
      <c r="D13" s="327"/>
      <c r="E13" s="323"/>
      <c r="F13" s="324">
        <f t="shared" si="0"/>
        <v>0</v>
      </c>
      <c r="G13" s="322">
        <v>71</v>
      </c>
      <c r="H13" s="327">
        <v>3651</v>
      </c>
      <c r="I13" s="323">
        <v>132</v>
      </c>
      <c r="J13" s="324">
        <f t="shared" si="1"/>
        <v>7059.36</v>
      </c>
      <c r="K13" s="325">
        <v>3</v>
      </c>
      <c r="L13" s="323">
        <v>10</v>
      </c>
      <c r="M13" s="326">
        <f t="shared" si="2"/>
        <v>2004.7</v>
      </c>
    </row>
    <row r="14" spans="1:13" ht="19.5" customHeight="1">
      <c r="A14" s="320">
        <v>8</v>
      </c>
      <c r="B14" s="328" t="s">
        <v>101</v>
      </c>
      <c r="C14" s="325"/>
      <c r="D14" s="327"/>
      <c r="E14" s="323"/>
      <c r="F14" s="324">
        <f t="shared" si="0"/>
        <v>0</v>
      </c>
      <c r="G14" s="322">
        <v>66</v>
      </c>
      <c r="H14" s="327">
        <v>3352</v>
      </c>
      <c r="I14" s="323">
        <v>108</v>
      </c>
      <c r="J14" s="324">
        <f t="shared" si="1"/>
        <v>5775.8399999999992</v>
      </c>
      <c r="K14" s="325">
        <v>12</v>
      </c>
      <c r="L14" s="323">
        <v>13</v>
      </c>
      <c r="M14" s="326">
        <f t="shared" si="2"/>
        <v>2606.11</v>
      </c>
    </row>
    <row r="15" spans="1:13" ht="19.5" customHeight="1">
      <c r="A15" s="320">
        <v>9</v>
      </c>
      <c r="B15" s="328" t="s">
        <v>102</v>
      </c>
      <c r="C15" s="325"/>
      <c r="D15" s="327"/>
      <c r="E15" s="323"/>
      <c r="F15" s="324">
        <f t="shared" si="0"/>
        <v>0</v>
      </c>
      <c r="G15" s="322">
        <v>170</v>
      </c>
      <c r="H15" s="327">
        <v>8772</v>
      </c>
      <c r="I15" s="323">
        <v>110</v>
      </c>
      <c r="J15" s="324">
        <f t="shared" si="1"/>
        <v>5882.7999999999993</v>
      </c>
      <c r="K15" s="325">
        <v>8</v>
      </c>
      <c r="L15" s="323">
        <v>10</v>
      </c>
      <c r="M15" s="326">
        <f t="shared" si="2"/>
        <v>2004.7</v>
      </c>
    </row>
    <row r="16" spans="1:13" ht="19.5" customHeight="1">
      <c r="A16" s="320">
        <v>10</v>
      </c>
      <c r="B16" s="328" t="s">
        <v>103</v>
      </c>
      <c r="C16" s="325"/>
      <c r="D16" s="327"/>
      <c r="E16" s="323"/>
      <c r="F16" s="324">
        <f t="shared" si="0"/>
        <v>0</v>
      </c>
      <c r="G16" s="325">
        <v>152</v>
      </c>
      <c r="H16" s="327">
        <v>7980</v>
      </c>
      <c r="I16" s="391">
        <v>97</v>
      </c>
      <c r="J16" s="392">
        <f t="shared" si="1"/>
        <v>5187.5599999999995</v>
      </c>
      <c r="K16" s="325">
        <v>9</v>
      </c>
      <c r="L16" s="323">
        <v>10</v>
      </c>
      <c r="M16" s="326">
        <f t="shared" si="2"/>
        <v>2004.7</v>
      </c>
    </row>
    <row r="17" spans="1:13" ht="19.5" customHeight="1">
      <c r="A17" s="320">
        <v>11</v>
      </c>
      <c r="B17" s="328" t="s">
        <v>104</v>
      </c>
      <c r="C17" s="323">
        <v>227</v>
      </c>
      <c r="D17" s="324">
        <v>32619.9</v>
      </c>
      <c r="E17" s="323">
        <f>+C7</f>
        <v>1136</v>
      </c>
      <c r="F17" s="324">
        <f t="shared" si="0"/>
        <v>163243.19999999998</v>
      </c>
      <c r="G17" s="323">
        <v>307</v>
      </c>
      <c r="H17" s="324">
        <v>16065</v>
      </c>
      <c r="I17" s="323">
        <f>+G7</f>
        <v>470</v>
      </c>
      <c r="J17" s="324">
        <f t="shared" ref="J17:J18" si="3">+I17*53.48</f>
        <v>25135.599999999999</v>
      </c>
      <c r="K17" s="323">
        <v>9</v>
      </c>
      <c r="L17" s="323">
        <f>+K7</f>
        <v>6</v>
      </c>
      <c r="M17" s="327">
        <f t="shared" si="2"/>
        <v>1202.82</v>
      </c>
    </row>
    <row r="18" spans="1:13" ht="19.5" customHeight="1">
      <c r="A18" s="320">
        <v>12</v>
      </c>
      <c r="B18" s="328" t="s">
        <v>105</v>
      </c>
      <c r="C18" s="323">
        <v>1203</v>
      </c>
      <c r="D18" s="324">
        <v>172871.1</v>
      </c>
      <c r="E18" s="323">
        <f>+C18</f>
        <v>1203</v>
      </c>
      <c r="F18" s="324">
        <f t="shared" si="0"/>
        <v>172871.09999999998</v>
      </c>
      <c r="G18" s="323">
        <v>452</v>
      </c>
      <c r="H18" s="324">
        <v>22921</v>
      </c>
      <c r="I18" s="323">
        <f>+G18</f>
        <v>452</v>
      </c>
      <c r="J18" s="324">
        <f t="shared" si="3"/>
        <v>24172.959999999999</v>
      </c>
      <c r="K18" s="323">
        <v>6</v>
      </c>
      <c r="L18" s="323">
        <f>+K18</f>
        <v>6</v>
      </c>
      <c r="M18" s="327">
        <f t="shared" si="2"/>
        <v>1202.82</v>
      </c>
    </row>
    <row r="19" spans="1:13" ht="32.25" customHeight="1">
      <c r="A19" s="329"/>
      <c r="B19" s="316" t="s">
        <v>88</v>
      </c>
      <c r="C19" s="330">
        <f t="shared" ref="C19:K19" si="4">SUM(C7:C18)</f>
        <v>4497</v>
      </c>
      <c r="D19" s="331">
        <f t="shared" si="4"/>
        <v>646218.9</v>
      </c>
      <c r="E19" s="330">
        <f t="shared" si="4"/>
        <v>5671</v>
      </c>
      <c r="F19" s="331">
        <f>SUM(F7:F18)</f>
        <v>814922.7</v>
      </c>
      <c r="G19" s="330">
        <f>SUM(G7:G18)</f>
        <v>3031</v>
      </c>
      <c r="H19" s="331">
        <f>SUM(H7:H18)</f>
        <v>154911</v>
      </c>
      <c r="I19" s="330">
        <f>SUM(I7:I18)</f>
        <v>2880</v>
      </c>
      <c r="J19" s="331">
        <f>SUM(J7:J18)</f>
        <v>154022.39999999997</v>
      </c>
      <c r="K19" s="330">
        <f t="shared" si="4"/>
        <v>100</v>
      </c>
      <c r="L19" s="330">
        <f>SUM(L7:L18)</f>
        <v>107</v>
      </c>
      <c r="M19" s="331">
        <f>SUM(M7:M18)</f>
        <v>21450.29</v>
      </c>
    </row>
    <row r="20" spans="1:13" ht="21.75" customHeight="1">
      <c r="B20" s="332"/>
      <c r="C20" s="333"/>
      <c r="D20" s="334"/>
      <c r="E20" s="333"/>
      <c r="F20" s="334">
        <f>ROUND(F19/1000,1)</f>
        <v>814.9</v>
      </c>
      <c r="G20" s="333"/>
      <c r="H20" s="334"/>
      <c r="I20" s="333"/>
      <c r="J20" s="334">
        <f>ROUND(J19/1000,1)</f>
        <v>154</v>
      </c>
      <c r="K20" s="333"/>
      <c r="L20" s="333"/>
      <c r="M20" s="334">
        <f>ROUND(M19/1000,1)</f>
        <v>21.5</v>
      </c>
    </row>
    <row r="21" spans="1:13" ht="33.75" hidden="1" customHeight="1" thickBot="1">
      <c r="B21" s="473" t="s">
        <v>213</v>
      </c>
      <c r="C21" s="473"/>
      <c r="D21" s="473"/>
      <c r="E21" s="335"/>
      <c r="F21" s="336"/>
      <c r="H21" s="335"/>
      <c r="M21" s="334"/>
    </row>
    <row r="22" spans="1:13" s="312" customFormat="1" ht="34.5" hidden="1" customHeight="1">
      <c r="A22" s="337"/>
      <c r="B22" s="338" t="s">
        <v>123</v>
      </c>
      <c r="C22" s="339" t="s">
        <v>124</v>
      </c>
      <c r="D22" s="339" t="s">
        <v>198</v>
      </c>
      <c r="E22" s="339" t="s">
        <v>198</v>
      </c>
      <c r="F22" s="340" t="s">
        <v>198</v>
      </c>
      <c r="G22" s="339" t="s">
        <v>124</v>
      </c>
      <c r="H22" s="339" t="s">
        <v>198</v>
      </c>
      <c r="I22" s="339" t="s">
        <v>198</v>
      </c>
      <c r="J22" s="341" t="s">
        <v>198</v>
      </c>
      <c r="K22" s="339" t="s">
        <v>124</v>
      </c>
      <c r="L22" s="339" t="s">
        <v>198</v>
      </c>
      <c r="M22" s="342" t="s">
        <v>198</v>
      </c>
    </row>
    <row r="23" spans="1:13" ht="23.25" hidden="1" customHeight="1">
      <c r="A23" s="343">
        <v>1</v>
      </c>
      <c r="B23" s="344"/>
      <c r="C23" s="345"/>
      <c r="D23" s="345" t="s">
        <v>198</v>
      </c>
      <c r="E23" s="345" t="s">
        <v>198</v>
      </c>
      <c r="F23" s="346"/>
      <c r="G23" s="347"/>
      <c r="H23" s="345" t="s">
        <v>198</v>
      </c>
      <c r="I23" s="345" t="s">
        <v>198</v>
      </c>
      <c r="J23" s="348"/>
      <c r="K23" s="347"/>
      <c r="L23" s="345" t="s">
        <v>198</v>
      </c>
      <c r="M23" s="349"/>
    </row>
    <row r="24" spans="1:13" ht="23.25" hidden="1" customHeight="1">
      <c r="A24" s="343">
        <v>2</v>
      </c>
      <c r="B24" s="344"/>
      <c r="C24" s="345"/>
      <c r="D24" s="345" t="s">
        <v>198</v>
      </c>
      <c r="E24" s="345" t="s">
        <v>198</v>
      </c>
      <c r="F24" s="346"/>
      <c r="G24" s="347"/>
      <c r="H24" s="345" t="s">
        <v>198</v>
      </c>
      <c r="I24" s="345" t="s">
        <v>198</v>
      </c>
      <c r="J24" s="348"/>
      <c r="K24" s="347"/>
      <c r="L24" s="345" t="s">
        <v>198</v>
      </c>
      <c r="M24" s="349"/>
    </row>
    <row r="25" spans="1:13" s="319" customFormat="1" ht="23.25" hidden="1" customHeight="1">
      <c r="A25" s="350">
        <v>3</v>
      </c>
      <c r="B25" s="351"/>
      <c r="C25" s="352"/>
      <c r="D25" s="352" t="s">
        <v>198</v>
      </c>
      <c r="E25" s="352" t="s">
        <v>198</v>
      </c>
      <c r="F25" s="353"/>
      <c r="G25" s="354"/>
      <c r="H25" s="352" t="s">
        <v>198</v>
      </c>
      <c r="I25" s="352" t="s">
        <v>198</v>
      </c>
      <c r="J25" s="353"/>
      <c r="K25" s="354"/>
      <c r="L25" s="352" t="s">
        <v>198</v>
      </c>
      <c r="M25" s="355"/>
    </row>
    <row r="26" spans="1:13" s="312" customFormat="1" ht="24" hidden="1" customHeight="1">
      <c r="A26" s="356"/>
      <c r="B26" s="357" t="s">
        <v>66</v>
      </c>
      <c r="C26" s="331" t="s">
        <v>198</v>
      </c>
      <c r="D26" s="331" t="s">
        <v>198</v>
      </c>
      <c r="E26" s="331" t="s">
        <v>198</v>
      </c>
      <c r="F26" s="358">
        <f>SUM(F23:F25)</f>
        <v>0</v>
      </c>
      <c r="G26" s="359" t="s">
        <v>198</v>
      </c>
      <c r="H26" s="331" t="s">
        <v>198</v>
      </c>
      <c r="I26" s="331" t="s">
        <v>198</v>
      </c>
      <c r="J26" s="358">
        <f>SUM(J23:J25)</f>
        <v>0</v>
      </c>
      <c r="K26" s="359" t="s">
        <v>198</v>
      </c>
      <c r="L26" s="331" t="s">
        <v>198</v>
      </c>
      <c r="M26" s="360">
        <f>SUM(M23:M25)</f>
        <v>0</v>
      </c>
    </row>
    <row r="27" spans="1:13" s="312" customFormat="1" ht="27" hidden="1" customHeight="1" thickBot="1">
      <c r="A27" s="361"/>
      <c r="B27" s="362" t="s">
        <v>214</v>
      </c>
      <c r="C27" s="363"/>
      <c r="D27" s="363" t="s">
        <v>198</v>
      </c>
      <c r="E27" s="363" t="s">
        <v>198</v>
      </c>
      <c r="F27" s="364">
        <f>+F20-F26</f>
        <v>814.9</v>
      </c>
      <c r="G27" s="365" t="s">
        <v>198</v>
      </c>
      <c r="H27" s="363" t="s">
        <v>198</v>
      </c>
      <c r="I27" s="363" t="s">
        <v>198</v>
      </c>
      <c r="J27" s="364">
        <f>J20-J26</f>
        <v>154</v>
      </c>
      <c r="K27" s="365" t="s">
        <v>198</v>
      </c>
      <c r="L27" s="363" t="s">
        <v>198</v>
      </c>
      <c r="M27" s="366">
        <f>M20-M26</f>
        <v>21.5</v>
      </c>
    </row>
    <row r="28" spans="1:13" s="312" customFormat="1" ht="25.5" hidden="1" customHeight="1" thickBot="1">
      <c r="B28" s="367"/>
      <c r="F28" s="334"/>
      <c r="J28" s="368" t="s">
        <v>125</v>
      </c>
      <c r="K28" s="369"/>
      <c r="L28" s="369"/>
      <c r="M28" s="370">
        <f>+F26+J26+M26</f>
        <v>0</v>
      </c>
    </row>
    <row r="29" spans="1:13" s="312" customFormat="1" ht="20.25" customHeight="1">
      <c r="B29" s="367"/>
      <c r="F29" s="334"/>
      <c r="M29" s="334"/>
    </row>
    <row r="30" spans="1:13" s="332" customFormat="1" ht="25.5" customHeight="1">
      <c r="B30" s="313"/>
      <c r="C30" s="469" t="s">
        <v>2</v>
      </c>
      <c r="D30" s="469"/>
      <c r="E30" s="313"/>
      <c r="F30" s="313"/>
      <c r="G30" s="474"/>
      <c r="H30" s="474"/>
      <c r="I30" s="371"/>
      <c r="J30" s="475" t="str">
        <f>+'Ekamut-caxs'!D73</f>
        <v>Էդուարդ  Օհանյան</v>
      </c>
      <c r="K30" s="475"/>
      <c r="M30" s="336"/>
    </row>
    <row r="31" spans="1:13" s="312" customFormat="1">
      <c r="C31" s="372"/>
      <c r="D31" s="372"/>
      <c r="E31" s="373"/>
      <c r="F31" s="373"/>
      <c r="G31" s="476" t="s">
        <v>89</v>
      </c>
      <c r="H31" s="476"/>
      <c r="I31" s="374"/>
      <c r="J31" s="476" t="s">
        <v>106</v>
      </c>
      <c r="K31" s="476"/>
    </row>
    <row r="32" spans="1:13" s="332" customFormat="1" ht="23.25" customHeight="1">
      <c r="B32" s="313"/>
      <c r="C32" s="375" t="s">
        <v>6</v>
      </c>
      <c r="D32" s="375"/>
      <c r="E32" s="313"/>
      <c r="F32" s="313"/>
      <c r="G32" s="475"/>
      <c r="H32" s="475"/>
      <c r="I32" s="376"/>
      <c r="J32" s="477" t="str">
        <f>+'Ekamut-caxs'!D75</f>
        <v>Սուսաննա  Ավետիսյան</v>
      </c>
      <c r="K32" s="477"/>
      <c r="L32" s="477"/>
    </row>
    <row r="33" spans="3:13" s="312" customFormat="1">
      <c r="C33" s="335"/>
      <c r="D33" s="335"/>
      <c r="G33" s="476" t="s">
        <v>89</v>
      </c>
      <c r="H33" s="476"/>
      <c r="I33" s="374"/>
      <c r="J33" s="476" t="s">
        <v>106</v>
      </c>
      <c r="K33" s="476"/>
    </row>
    <row r="34" spans="3:13">
      <c r="F34" s="377" t="s">
        <v>1</v>
      </c>
    </row>
    <row r="35" spans="3:13" ht="16.5" customHeight="1">
      <c r="C35" s="378" t="s">
        <v>107</v>
      </c>
      <c r="D35" s="378"/>
      <c r="E35" s="378" t="s">
        <v>108</v>
      </c>
      <c r="F35" s="378" t="s">
        <v>215</v>
      </c>
      <c r="I35" s="379" t="s">
        <v>109</v>
      </c>
      <c r="J35" s="380" t="s">
        <v>206</v>
      </c>
      <c r="K35" s="380"/>
      <c r="L35" s="380" t="s">
        <v>207</v>
      </c>
      <c r="M35" s="380" t="s">
        <v>208</v>
      </c>
    </row>
    <row r="36" spans="3:13" ht="16.5" customHeight="1">
      <c r="C36" s="378" t="s">
        <v>110</v>
      </c>
      <c r="D36" s="378"/>
      <c r="E36" s="378" t="s">
        <v>108</v>
      </c>
      <c r="F36" s="378" t="s">
        <v>216</v>
      </c>
      <c r="I36" s="472" t="s">
        <v>217</v>
      </c>
      <c r="J36" s="472"/>
      <c r="K36" s="380"/>
      <c r="L36" s="472" t="s">
        <v>234</v>
      </c>
      <c r="M36" s="472"/>
    </row>
    <row r="37" spans="3:13">
      <c r="C37" s="378"/>
      <c r="D37" s="378"/>
      <c r="E37" s="472" t="s">
        <v>218</v>
      </c>
      <c r="F37" s="472"/>
      <c r="I37" s="472"/>
      <c r="J37" s="472"/>
      <c r="K37" s="380"/>
      <c r="L37" s="472"/>
      <c r="M37" s="472"/>
    </row>
    <row r="38" spans="3:13">
      <c r="C38" s="378"/>
      <c r="D38" s="378"/>
      <c r="E38" s="472"/>
      <c r="F38" s="472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G33:H33"/>
    <mergeCell ref="J33:K33"/>
    <mergeCell ref="I36:J37"/>
    <mergeCell ref="J32:L32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8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view="pageBreakPreview" topLeftCell="A13" workbookViewId="0">
      <selection activeCell="A55" sqref="A55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2.140625" style="1" customWidth="1"/>
    <col min="5" max="6" width="9.140625" style="1"/>
    <col min="7" max="7" width="9.42578125" style="1" bestFit="1" customWidth="1"/>
    <col min="8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7" s="144" customFormat="1" ht="24" customHeight="1">
      <c r="A1" s="452" t="s">
        <v>64</v>
      </c>
      <c r="B1" s="452"/>
      <c r="C1" s="452"/>
      <c r="D1" s="452"/>
    </row>
    <row r="2" spans="1:7" ht="39" customHeight="1">
      <c r="A2" s="455" t="str">
        <f>+'Ekamut-caxs'!A14</f>
        <v xml:space="preserve">«Երևանի հանդբոլի մասնագիտացված և խաղային այլ մարզաձևերի մանկապատանեկան մարզադպրոց» ՀՈԱԿ-ի </v>
      </c>
      <c r="B2" s="455"/>
      <c r="C2" s="455"/>
      <c r="D2" s="455"/>
    </row>
    <row r="3" spans="1:7" ht="28.5" customHeight="1">
      <c r="A3" s="455" t="s">
        <v>251</v>
      </c>
      <c r="B3" s="455"/>
      <c r="C3" s="455"/>
      <c r="D3" s="455"/>
    </row>
    <row r="5" spans="1:7">
      <c r="D5" s="159" t="s">
        <v>122</v>
      </c>
    </row>
    <row r="6" spans="1:7" ht="124.5" customHeight="1">
      <c r="A6" s="251" t="s">
        <v>3</v>
      </c>
      <c r="B6" s="251" t="s">
        <v>92</v>
      </c>
      <c r="C6" s="251" t="s">
        <v>226</v>
      </c>
      <c r="D6" s="251" t="s">
        <v>227</v>
      </c>
    </row>
    <row r="7" spans="1:7">
      <c r="A7" s="251">
        <v>1</v>
      </c>
      <c r="B7" s="251">
        <v>2</v>
      </c>
      <c r="C7" s="251">
        <v>3</v>
      </c>
      <c r="D7" s="251">
        <v>4</v>
      </c>
    </row>
    <row r="8" spans="1:7" ht="24.75" customHeight="1">
      <c r="A8" s="210">
        <v>1</v>
      </c>
      <c r="B8" s="29" t="s">
        <v>237</v>
      </c>
      <c r="C8" s="206">
        <v>48979.3</v>
      </c>
      <c r="D8" s="206"/>
    </row>
    <row r="9" spans="1:7" ht="24.75" customHeight="1">
      <c r="A9" s="210">
        <v>2</v>
      </c>
      <c r="B9" s="29" t="s">
        <v>238</v>
      </c>
      <c r="C9" s="206">
        <v>6937.2</v>
      </c>
      <c r="D9" s="206"/>
    </row>
    <row r="10" spans="1:7" s="257" customFormat="1" ht="25.5" customHeight="1">
      <c r="A10" s="254">
        <v>3</v>
      </c>
      <c r="B10" s="255" t="s">
        <v>186</v>
      </c>
      <c r="C10" s="387">
        <v>10242.6</v>
      </c>
      <c r="D10" s="385"/>
      <c r="E10" s="256"/>
      <c r="G10" s="389"/>
    </row>
    <row r="11" spans="1:7" s="257" customFormat="1" ht="25.5" customHeight="1">
      <c r="A11" s="254">
        <v>4</v>
      </c>
      <c r="B11" s="255" t="s">
        <v>183</v>
      </c>
      <c r="C11" s="387">
        <v>10242.5</v>
      </c>
      <c r="D11" s="386"/>
      <c r="E11" s="256"/>
    </row>
    <row r="12" spans="1:7" s="144" customFormat="1" ht="31.5" customHeight="1">
      <c r="A12" s="188"/>
      <c r="B12" s="252" t="s">
        <v>184</v>
      </c>
      <c r="C12" s="253">
        <f>ROUND(SUM(C8:C11),1)</f>
        <v>76401.600000000006</v>
      </c>
      <c r="D12" s="253">
        <f>ROUND(SUM(D8:D11),1)</f>
        <v>0</v>
      </c>
      <c r="G12" s="388"/>
    </row>
    <row r="14" spans="1:7" ht="19.5" customHeight="1">
      <c r="G14" s="390"/>
    </row>
    <row r="15" spans="1:7" ht="21.75" customHeight="1">
      <c r="B15" s="478"/>
      <c r="C15" s="478"/>
      <c r="D15" s="478"/>
      <c r="G15" s="390"/>
    </row>
    <row r="18" spans="2:4" ht="25.5" customHeight="1">
      <c r="B18" s="258" t="s">
        <v>185</v>
      </c>
      <c r="D18" s="414" t="str">
        <f>+'Ekamut-caxs'!D73</f>
        <v>Էդուարդ  Օհանյան</v>
      </c>
    </row>
    <row r="19" spans="2:4" ht="18.75" customHeight="1">
      <c r="B19" s="117" t="s">
        <v>4</v>
      </c>
      <c r="D19" s="415" t="str">
        <f>+'Ekamut-caxs'!D74</f>
        <v>/անուն, ազգանուն/</v>
      </c>
    </row>
    <row r="20" spans="2:4" ht="23.25" customHeight="1">
      <c r="B20" s="144" t="s">
        <v>6</v>
      </c>
      <c r="D20" s="414" t="str">
        <f>+'Ekamut-caxs'!D75</f>
        <v>Սուսաննա  Ավետիսյան</v>
      </c>
    </row>
    <row r="21" spans="2:4" ht="14.25">
      <c r="C21" s="144" t="s">
        <v>1</v>
      </c>
      <c r="D21" s="415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A55" sqref="A55"/>
    </sheetView>
  </sheetViews>
  <sheetFormatPr defaultColWidth="9.140625" defaultRowHeight="15"/>
  <cols>
    <col min="1" max="1" width="4.42578125" style="263" customWidth="1"/>
    <col min="2" max="2" width="43.7109375" style="262" customWidth="1"/>
    <col min="3" max="3" width="17" style="262" customWidth="1"/>
    <col min="4" max="4" width="16.7109375" style="262" customWidth="1"/>
    <col min="5" max="5" width="13.85546875" style="262" customWidth="1"/>
    <col min="6" max="6" width="14.140625" style="262" customWidth="1"/>
    <col min="7" max="16384" width="9.140625" style="262"/>
  </cols>
  <sheetData>
    <row r="1" spans="1:6" s="261" customFormat="1" ht="24" customHeight="1">
      <c r="A1" s="479" t="s">
        <v>64</v>
      </c>
      <c r="B1" s="479"/>
      <c r="C1" s="479"/>
      <c r="D1" s="479"/>
      <c r="E1" s="479"/>
      <c r="F1" s="479"/>
    </row>
    <row r="2" spans="1:6" ht="29.25" customHeight="1">
      <c r="A2" s="480" t="str">
        <f>+'Ekamut-caxs'!A14</f>
        <v xml:space="preserve">«Երևանի հանդբոլի մասնագիտացված և խաղային այլ մարզաձևերի մանկապատանեկան մարզադպրոց» ՀՈԱԿ-ի </v>
      </c>
      <c r="B2" s="480"/>
      <c r="C2" s="480"/>
      <c r="D2" s="480"/>
      <c r="E2" s="480"/>
      <c r="F2" s="480"/>
    </row>
    <row r="3" spans="1:6" ht="24.75" customHeight="1">
      <c r="A3" s="480" t="s">
        <v>252</v>
      </c>
      <c r="B3" s="480"/>
      <c r="C3" s="480"/>
      <c r="D3" s="480"/>
      <c r="E3" s="480"/>
      <c r="F3" s="480"/>
    </row>
    <row r="4" spans="1:6" hidden="1"/>
    <row r="5" spans="1:6" ht="15.75" thickBot="1"/>
    <row r="6" spans="1:6" ht="68.25" customHeight="1">
      <c r="A6" s="264" t="s">
        <v>3</v>
      </c>
      <c r="B6" s="265" t="s">
        <v>188</v>
      </c>
      <c r="C6" s="266" t="s">
        <v>189</v>
      </c>
      <c r="D6" s="264" t="s">
        <v>118</v>
      </c>
      <c r="E6" s="265" t="s">
        <v>190</v>
      </c>
      <c r="F6" s="266" t="s">
        <v>191</v>
      </c>
    </row>
    <row r="7" spans="1:6" s="267" customFormat="1" ht="18">
      <c r="A7" s="393">
        <v>1</v>
      </c>
      <c r="B7" s="394" t="s">
        <v>264</v>
      </c>
      <c r="C7" s="393">
        <v>14</v>
      </c>
      <c r="D7" s="393">
        <f>D8+D9+D10+D13</f>
        <v>184</v>
      </c>
      <c r="E7" s="395"/>
      <c r="F7" s="396">
        <v>10</v>
      </c>
    </row>
    <row r="8" spans="1:6" ht="18">
      <c r="A8" s="397">
        <v>1.1000000000000001</v>
      </c>
      <c r="B8" s="398" t="s">
        <v>265</v>
      </c>
      <c r="C8" s="399">
        <v>2</v>
      </c>
      <c r="D8" s="399">
        <v>30</v>
      </c>
      <c r="E8" s="400"/>
      <c r="F8" s="401"/>
    </row>
    <row r="9" spans="1:6" ht="18">
      <c r="A9" s="397">
        <v>1.2</v>
      </c>
      <c r="B9" s="398" t="s">
        <v>266</v>
      </c>
      <c r="C9" s="399">
        <v>10</v>
      </c>
      <c r="D9" s="399">
        <v>129</v>
      </c>
      <c r="E9" s="400"/>
      <c r="F9" s="401"/>
    </row>
    <row r="10" spans="1:6" ht="18">
      <c r="A10" s="397">
        <v>1.3</v>
      </c>
      <c r="B10" s="398" t="s">
        <v>267</v>
      </c>
      <c r="C10" s="402">
        <v>1</v>
      </c>
      <c r="D10" s="402">
        <v>11</v>
      </c>
      <c r="E10" s="400"/>
      <c r="F10" s="401"/>
    </row>
    <row r="11" spans="1:6" s="267" customFormat="1" ht="18" hidden="1">
      <c r="A11" s="397">
        <v>1.5</v>
      </c>
      <c r="B11" s="398" t="s">
        <v>268</v>
      </c>
      <c r="C11" s="402"/>
      <c r="D11" s="402"/>
      <c r="E11" s="400"/>
      <c r="F11" s="401"/>
    </row>
    <row r="12" spans="1:6" s="267" customFormat="1" ht="18">
      <c r="A12" s="397">
        <v>1.4</v>
      </c>
      <c r="B12" s="398" t="s">
        <v>268</v>
      </c>
      <c r="C12" s="402">
        <v>1</v>
      </c>
      <c r="D12" s="402">
        <v>11</v>
      </c>
      <c r="E12" s="400"/>
      <c r="F12" s="401"/>
    </row>
    <row r="13" spans="1:6" ht="18" customHeight="1">
      <c r="A13" s="397">
        <v>1.5</v>
      </c>
      <c r="B13" s="398" t="s">
        <v>269</v>
      </c>
      <c r="C13" s="402">
        <v>2</v>
      </c>
      <c r="D13" s="402">
        <v>14</v>
      </c>
      <c r="E13" s="400"/>
      <c r="F13" s="401"/>
    </row>
    <row r="14" spans="1:6" ht="18">
      <c r="A14" s="396">
        <v>2</v>
      </c>
      <c r="B14" s="395" t="s">
        <v>270</v>
      </c>
      <c r="C14" s="403">
        <v>4</v>
      </c>
      <c r="D14" s="403">
        <f>D15</f>
        <v>60</v>
      </c>
      <c r="E14" s="400"/>
      <c r="F14" s="396">
        <v>2</v>
      </c>
    </row>
    <row r="15" spans="1:6" ht="18">
      <c r="A15" s="404">
        <v>2.1</v>
      </c>
      <c r="B15" s="398" t="s">
        <v>265</v>
      </c>
      <c r="C15" s="399">
        <v>4</v>
      </c>
      <c r="D15" s="399">
        <v>60</v>
      </c>
      <c r="E15" s="400"/>
      <c r="F15" s="401"/>
    </row>
    <row r="16" spans="1:6" s="267" customFormat="1" ht="18" hidden="1">
      <c r="A16" s="404">
        <v>2.2000000000000002</v>
      </c>
      <c r="B16" s="398" t="s">
        <v>271</v>
      </c>
      <c r="C16" s="401"/>
      <c r="D16" s="401"/>
      <c r="E16" s="400"/>
      <c r="F16" s="401"/>
    </row>
    <row r="17" spans="1:6" ht="18">
      <c r="A17" s="396">
        <v>3</v>
      </c>
      <c r="B17" s="394" t="s">
        <v>272</v>
      </c>
      <c r="C17" s="403">
        <f>C18+C19</f>
        <v>4</v>
      </c>
      <c r="D17" s="403">
        <f>D18+D19</f>
        <v>58</v>
      </c>
      <c r="E17" s="400"/>
      <c r="F17" s="396">
        <v>2</v>
      </c>
    </row>
    <row r="18" spans="1:6" ht="18">
      <c r="A18" s="404">
        <v>3.1</v>
      </c>
      <c r="B18" s="398" t="s">
        <v>265</v>
      </c>
      <c r="C18" s="399">
        <v>2</v>
      </c>
      <c r="D18" s="399">
        <v>30</v>
      </c>
      <c r="E18" s="400"/>
      <c r="F18" s="401"/>
    </row>
    <row r="19" spans="1:6" ht="18">
      <c r="A19" s="404">
        <v>3.2</v>
      </c>
      <c r="B19" s="398" t="s">
        <v>266</v>
      </c>
      <c r="C19" s="402">
        <v>2</v>
      </c>
      <c r="D19" s="402">
        <v>28</v>
      </c>
      <c r="E19" s="400"/>
      <c r="F19" s="401"/>
    </row>
    <row r="20" spans="1:6" s="267" customFormat="1" ht="18">
      <c r="A20" s="396">
        <v>4</v>
      </c>
      <c r="B20" s="394" t="s">
        <v>273</v>
      </c>
      <c r="C20" s="403">
        <v>1</v>
      </c>
      <c r="D20" s="403">
        <f>D22</f>
        <v>7</v>
      </c>
      <c r="E20" s="400"/>
      <c r="F20" s="396">
        <v>1</v>
      </c>
    </row>
    <row r="21" spans="1:6" s="267" customFormat="1" ht="18" hidden="1">
      <c r="A21" s="404">
        <v>4.0999999999999996</v>
      </c>
      <c r="B21" s="398" t="s">
        <v>266</v>
      </c>
      <c r="C21" s="405"/>
      <c r="D21" s="405"/>
      <c r="E21" s="400"/>
      <c r="F21" s="401"/>
    </row>
    <row r="22" spans="1:6" s="267" customFormat="1" ht="18">
      <c r="A22" s="404">
        <v>4.0999999999999996</v>
      </c>
      <c r="B22" s="398" t="s">
        <v>268</v>
      </c>
      <c r="C22" s="399">
        <v>1</v>
      </c>
      <c r="D22" s="399">
        <v>7</v>
      </c>
      <c r="E22" s="400"/>
      <c r="F22" s="401"/>
    </row>
    <row r="23" spans="1:6" s="267" customFormat="1" ht="18">
      <c r="A23" s="396">
        <v>5</v>
      </c>
      <c r="B23" s="395" t="s">
        <v>274</v>
      </c>
      <c r="C23" s="403">
        <f>C24+C25</f>
        <v>2</v>
      </c>
      <c r="D23" s="403">
        <f>D24+D25</f>
        <v>36</v>
      </c>
      <c r="E23" s="400"/>
      <c r="F23" s="396">
        <v>1</v>
      </c>
    </row>
    <row r="24" spans="1:6" s="267" customFormat="1" ht="18">
      <c r="A24" s="404">
        <v>5.0999999999999996</v>
      </c>
      <c r="B24" s="398" t="s">
        <v>275</v>
      </c>
      <c r="C24" s="399">
        <v>1</v>
      </c>
      <c r="D24" s="399">
        <v>18</v>
      </c>
      <c r="E24" s="400"/>
      <c r="F24" s="401"/>
    </row>
    <row r="25" spans="1:6" s="267" customFormat="1" ht="18">
      <c r="A25" s="404">
        <v>5.2</v>
      </c>
      <c r="B25" s="398" t="s">
        <v>276</v>
      </c>
      <c r="C25" s="399">
        <v>1</v>
      </c>
      <c r="D25" s="399">
        <v>18</v>
      </c>
      <c r="E25" s="400"/>
      <c r="F25" s="401"/>
    </row>
    <row r="26" spans="1:6" s="267" customFormat="1" ht="18">
      <c r="A26" s="404">
        <v>6</v>
      </c>
      <c r="B26" s="406" t="s">
        <v>277</v>
      </c>
      <c r="C26" s="403">
        <f>C27+C29</f>
        <v>10</v>
      </c>
      <c r="D26" s="403">
        <f>D27+D29</f>
        <v>100</v>
      </c>
      <c r="E26" s="400"/>
      <c r="F26" s="396">
        <v>6</v>
      </c>
    </row>
    <row r="27" spans="1:6" s="267" customFormat="1" ht="18">
      <c r="A27" s="407">
        <v>6.1</v>
      </c>
      <c r="B27" s="398" t="s">
        <v>275</v>
      </c>
      <c r="C27" s="399"/>
      <c r="D27" s="399"/>
      <c r="E27" s="400"/>
      <c r="F27" s="401"/>
    </row>
    <row r="28" spans="1:6" ht="18" hidden="1">
      <c r="A28" s="408">
        <v>6.2</v>
      </c>
      <c r="B28" s="398" t="s">
        <v>276</v>
      </c>
      <c r="C28" s="399"/>
      <c r="D28" s="399"/>
      <c r="E28" s="400"/>
      <c r="F28" s="401"/>
    </row>
    <row r="29" spans="1:6" ht="18">
      <c r="A29" s="408">
        <v>6.2</v>
      </c>
      <c r="B29" s="398" t="s">
        <v>266</v>
      </c>
      <c r="C29" s="399">
        <v>10</v>
      </c>
      <c r="D29" s="399">
        <v>100</v>
      </c>
      <c r="E29" s="400"/>
      <c r="F29" s="401"/>
    </row>
    <row r="30" spans="1:6" ht="18" hidden="1">
      <c r="A30" s="407">
        <v>6.4</v>
      </c>
      <c r="B30" s="395"/>
      <c r="C30" s="403"/>
      <c r="D30" s="403"/>
      <c r="E30" s="409"/>
      <c r="F30" s="396"/>
    </row>
    <row r="31" spans="1:6" s="267" customFormat="1" ht="18" hidden="1">
      <c r="A31" s="408">
        <v>6.5</v>
      </c>
      <c r="B31" s="398"/>
      <c r="C31" s="410"/>
      <c r="D31" s="410"/>
      <c r="E31" s="411"/>
      <c r="F31" s="404"/>
    </row>
    <row r="32" spans="1:6" hidden="1">
      <c r="A32" s="404"/>
      <c r="B32" s="398"/>
      <c r="C32" s="410"/>
      <c r="D32" s="410"/>
      <c r="E32" s="409"/>
      <c r="F32" s="404"/>
    </row>
    <row r="33" spans="1:6" ht="17.25">
      <c r="A33" s="396"/>
      <c r="B33" s="412" t="s">
        <v>66</v>
      </c>
      <c r="C33" s="396">
        <f>C7+C14+C17+C20+C23+C26</f>
        <v>35</v>
      </c>
      <c r="D33" s="396">
        <f>D7+D14+D17+D20+D23+D26</f>
        <v>445</v>
      </c>
      <c r="E33" s="409"/>
      <c r="F33" s="396">
        <f>SUM(F26+F23+F20+F17+F14+F7)</f>
        <v>22</v>
      </c>
    </row>
    <row r="34" spans="1:6" ht="21" customHeight="1">
      <c r="E34" s="268"/>
    </row>
    <row r="35" spans="1:6">
      <c r="E35" s="269"/>
    </row>
  </sheetData>
  <mergeCells count="3">
    <mergeCell ref="A1:F1"/>
    <mergeCell ref="A2:F2"/>
    <mergeCell ref="A3:F3"/>
  </mergeCells>
  <pageMargins left="0.15" right="0.17" top="0.27" bottom="0.22" header="0.18" footer="0.1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https://mul2.yerevan.am/tasks/2628274/oneclick?token=799be321a198288e9a88dad372a4ead5</cp:keywords>
  <cp:lastModifiedBy>Lusine Petrosyan</cp:lastModifiedBy>
  <cp:lastPrinted>2025-11-26T05:25:20Z</cp:lastPrinted>
  <dcterms:created xsi:type="dcterms:W3CDTF">1996-10-14T23:33:28Z</dcterms:created>
  <dcterms:modified xsi:type="dcterms:W3CDTF">2025-12-24T12:04:24Z</dcterms:modified>
</cp:coreProperties>
</file>